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worksheets/sheet6.xml" ContentType="application/vnd.openxmlformats-officedocument.spreadsheetml.worksheet+xml"/>
  <Default Extension="wmf" ContentType="image/x-w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720" windowHeight="12585"/>
  </bookViews>
  <sheets>
    <sheet name="S1i-2017" sheetId="8" r:id="rId1"/>
    <sheet name="S2i-2017" sheetId="4" r:id="rId2"/>
    <sheet name="S1i-2018" sheetId="9" r:id="rId3"/>
    <sheet name="S2i-2018" sheetId="5" r:id="rId4"/>
    <sheet name="S2i-2019" sheetId="6" r:id="rId5"/>
    <sheet name="Sконсi" sheetId="10" r:id="rId6"/>
  </sheets>
  <calcPr calcId="125725"/>
</workbook>
</file>

<file path=xl/calcChain.xml><?xml version="1.0" encoding="utf-8"?>
<calcChain xmlns="http://schemas.openxmlformats.org/spreadsheetml/2006/main">
  <c r="D23" i="10"/>
  <c r="C23"/>
  <c r="G23"/>
  <c r="F23"/>
  <c r="J23"/>
  <c r="I23"/>
  <c r="B22"/>
  <c r="E22"/>
  <c r="H22"/>
  <c r="B21"/>
  <c r="E21"/>
  <c r="H21"/>
  <c r="B20"/>
  <c r="E20"/>
  <c r="H20"/>
  <c r="B19"/>
  <c r="E19"/>
  <c r="H19"/>
  <c r="B18"/>
  <c r="E18"/>
  <c r="H18"/>
  <c r="B16"/>
  <c r="E16"/>
  <c r="H16"/>
  <c r="B13"/>
  <c r="E13"/>
  <c r="H13"/>
  <c r="B15"/>
  <c r="E15"/>
  <c r="H15"/>
  <c r="B14"/>
  <c r="E14"/>
  <c r="H14"/>
  <c r="B17"/>
  <c r="E17"/>
  <c r="H17"/>
  <c r="B12"/>
  <c r="E12"/>
  <c r="H12"/>
  <c r="B11"/>
  <c r="E11"/>
  <c r="H11"/>
  <c r="B10"/>
  <c r="E10"/>
  <c r="H10"/>
  <c r="B9"/>
  <c r="E9"/>
  <c r="H9"/>
  <c r="B8"/>
  <c r="E8"/>
  <c r="H8"/>
  <c r="B7"/>
  <c r="E7"/>
  <c r="H7"/>
  <c r="B6"/>
  <c r="E6"/>
  <c r="H6"/>
  <c r="E23" l="1"/>
  <c r="B23"/>
  <c r="H23"/>
  <c r="X20" i="8" l="1"/>
  <c r="X19"/>
  <c r="X18"/>
  <c r="X17"/>
  <c r="X16"/>
  <c r="X10"/>
  <c r="X9"/>
  <c r="X8"/>
  <c r="X7"/>
  <c r="X6"/>
  <c r="X5"/>
  <c r="X4"/>
  <c r="X14"/>
  <c r="X11"/>
  <c r="X13"/>
  <c r="X12"/>
  <c r="X15"/>
</calcChain>
</file>

<file path=xl/sharedStrings.xml><?xml version="1.0" encoding="utf-8"?>
<sst xmlns="http://schemas.openxmlformats.org/spreadsheetml/2006/main" count="200" uniqueCount="73">
  <si>
    <t>Ковдорский район</t>
  </si>
  <si>
    <t>Кандалакшский район</t>
  </si>
  <si>
    <t>Кольский район</t>
  </si>
  <si>
    <t>Ловозерский район</t>
  </si>
  <si>
    <t>Печенгский район</t>
  </si>
  <si>
    <t>Терский район</t>
  </si>
  <si>
    <t>Итого:</t>
  </si>
  <si>
    <t>все расходы при расчете субсидии на 2016 год</t>
  </si>
  <si>
    <t>отклонения от общих расходов</t>
  </si>
  <si>
    <t>S2 - объем субсидии, распределяемый между муниципальными образованиями</t>
  </si>
  <si>
    <t>доля мундолга &lt;20</t>
  </si>
  <si>
    <t>УБО&gt;1</t>
  </si>
  <si>
    <t>Распределение субсидии, тыс.рублей  на 2015 год</t>
  </si>
  <si>
    <t>откл 2016 от 2015</t>
  </si>
  <si>
    <t>группа 1</t>
  </si>
  <si>
    <t>остатки &gt; 1 мес</t>
  </si>
  <si>
    <t>к-во</t>
  </si>
  <si>
    <t>коэфф от УБО и МД</t>
  </si>
  <si>
    <t>коэфф получ дотаци на сбаланс</t>
  </si>
  <si>
    <t>есть МД-1, нет 0</t>
  </si>
  <si>
    <t>УБО&gt;1-0; УБО&lt;1-1</t>
  </si>
  <si>
    <t>ЗАТО Островной</t>
  </si>
  <si>
    <t>ЗАТО Заозерск</t>
  </si>
  <si>
    <t>ЗАТО Североморск</t>
  </si>
  <si>
    <t>ЗАТО Видяево</t>
  </si>
  <si>
    <t>ЗАТО Александровск</t>
  </si>
  <si>
    <t xml:space="preserve"> -  субсидия на реализацию мер социальной поддержки</t>
  </si>
  <si>
    <t xml:space="preserve"> </t>
  </si>
  <si>
    <t xml:space="preserve"> 2017 год</t>
  </si>
  <si>
    <t xml:space="preserve"> -  субсидия на повышение оплаты труда</t>
  </si>
  <si>
    <t>ИТОГО</t>
  </si>
  <si>
    <t>2018 год</t>
  </si>
  <si>
    <t>2019 год</t>
  </si>
  <si>
    <t>Начальник управления межбюджетных отношений</t>
  </si>
  <si>
    <t>Министерства финансов Мурманской области                                                              Н.Г. Натолина</t>
  </si>
  <si>
    <t>Министерства финансов Мурманской области                                                 Н.Г. Натолина</t>
  </si>
  <si>
    <t>Министерства финансов Мурманской области                                          Н.Г. Натолина</t>
  </si>
  <si>
    <t>тыс.рублей</t>
  </si>
  <si>
    <t>Размер среднемесячной заработной платы в муниципальном образовании в 2015 году</t>
  </si>
  <si>
    <t>Соотношение средней заработной платы в муниципальном образовании к средней заработной плате по муниципальным образованиям за 2015 год</t>
  </si>
  <si>
    <t>Уровень бюджетной обеспеченности на 2017 год</t>
  </si>
  <si>
    <t>Коэффициент уровня бюджетной обеспеченности и долговой нагрузки</t>
  </si>
  <si>
    <t>Коэффициент плотности населения на 2017</t>
  </si>
  <si>
    <t>Удельный вес численности детей в дополнительном образовании в общей численности детей в дополнительном образовании</t>
  </si>
  <si>
    <t>Численность получателей услуг в сфере  культуры, чел.</t>
  </si>
  <si>
    <t>Численность детей в дошкольных образовательных учреждениях в 2015 году, чел.</t>
  </si>
  <si>
    <t>Удельный вес численности детей в дошкольных образовательных учреждениях в общей численности в дошкольных образовательных учреждениях</t>
  </si>
  <si>
    <t>Удельный вес численности получателей услуг в сфере культуры в муниципальном образовании в общей численности получателей услуг в сфере культуры</t>
  </si>
  <si>
    <t>Расчет распределения субсидий из областного бюджета бюджетам муниципальных районов (городских округов) на софинансирование расходов, направляемых на оплату труда и начисления на выплаты по оплате труда работникам муниципальных учреждений  (субсидия на повышение оплаты труда) на 2017 год</t>
  </si>
  <si>
    <t>Численность населения муниципального образования на 01.01.2016</t>
  </si>
  <si>
    <t>наименование муниципального образования</t>
  </si>
  <si>
    <t>Уровень бюджетной обеспеченности на 2018 год</t>
  </si>
  <si>
    <t>Расчет распределения субсидий из областного бюджета бюджетам муниципальных районов (городских округов) на софинансирование расходов, направляемых на оплату труда и начисления на выплаты по оплате труда работникам муниципальных учреждений                                                                                                                   (субсидия на реализацию мер социальной поддержки) на 2017 год</t>
  </si>
  <si>
    <t>Расчет распределения субсидий из областного бюджета бюджетам муниципальных районов (городских округов) на софинансирование расходов, направляемых на оплату труда и начисления на выплаты по оплате труда работникам муниципальных учреждений                                                                                                                                                  (субсидия на реализацию мер социальной поддержки) на 2018 год</t>
  </si>
  <si>
    <t xml:space="preserve">     размер субсидии на повышение оплаты труда  бюджету i-го муниципального образования на 2017 год</t>
  </si>
  <si>
    <t>S2i- размер субсидии на реализацию мер социальной поддержки бюджету i-го муниципального образования на 2017 год</t>
  </si>
  <si>
    <t>S2i- размер субсидии на реализацию мер социальной поддержки бюджету i-го муниципального образования на 2018 год</t>
  </si>
  <si>
    <t>S2i- размер субсидии на реализацию мер социальной поддержки бюджету i-го муниципального образования на 2019 год</t>
  </si>
  <si>
    <t>Расчет распределения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</si>
  <si>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 xml:space="preserve"> тыс.рублей</t>
  </si>
  <si>
    <r>
      <t xml:space="preserve">R мо - расходы муниципальных районов (городских округов) на реализацию мер социальной поддержки отдельных категорий граждан                                  </t>
    </r>
    <r>
      <rPr>
        <sz val="10"/>
        <color theme="1"/>
        <rFont val="Times New Roman"/>
        <family val="1"/>
        <charset val="204"/>
      </rPr>
      <t xml:space="preserve">  (по данным отчетности на 01.10.2016)</t>
    </r>
  </si>
  <si>
    <t>г.Апатиты с подведомственной территорией</t>
  </si>
  <si>
    <t xml:space="preserve">г. Кировск с подведомственной территорией </t>
  </si>
  <si>
    <t xml:space="preserve">г.Мончегорск с подведомственной территорией </t>
  </si>
  <si>
    <t>г.Мурманск</t>
  </si>
  <si>
    <t>г.Оленегорск с подведомственной территорией</t>
  </si>
  <si>
    <t>г. Полярные Зори с подведомственной территорией</t>
  </si>
  <si>
    <t>Расчет распределения субсидий из областного бюджета бюджетам муниципальных районов (городских округов) на софинансирование расходов, направляемых на оплату труда и начисления на выплаты по оплате труда работникам муниципальных учреждений                                                                                                                                                                                                            (субсидия на повышение оплаты труда) на 2018 год</t>
  </si>
  <si>
    <t xml:space="preserve">     размер субсидии на повышение оплаты труда  бюджету i-го муниципального образования  на 2018 год</t>
  </si>
  <si>
    <t xml:space="preserve">               Н.Г. Натолина</t>
  </si>
  <si>
    <t xml:space="preserve">Начальник управления межбюджетных отношений Министерства финансов Мурманской области   </t>
  </si>
  <si>
    <t>Расчет распределениясубсидий из областного бюджета бюджетам муниципальных районов (городских округов) на софинансирование расходов, направляемых на оплату труда и начисления на выплаты по оплате труда работникам муниципальных учреждений                                                                                                   (субсидия на реализацию мер социальной поддержки) на 2019 год</t>
  </si>
  <si>
    <t>Численность детей в дополнительном образовании на 01.01.2016, чел.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</si>
</sst>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00000"/>
    <numFmt numFmtId="166" formatCode="#,##0.000"/>
    <numFmt numFmtId="168" formatCode="0.0"/>
    <numFmt numFmtId="169" formatCode="0.000"/>
  </numFmts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3" fontId="11" fillId="0" borderId="1" xfId="0" applyNumberFormat="1" applyFont="1" applyFill="1" applyBorder="1"/>
    <xf numFmtId="0" fontId="2" fillId="0" borderId="1" xfId="0" applyNumberFormat="1" applyFont="1" applyFill="1" applyBorder="1" applyAlignment="1">
      <alignment horizontal="left"/>
    </xf>
    <xf numFmtId="164" fontId="11" fillId="0" borderId="1" xfId="0" applyNumberFormat="1" applyFont="1" applyFill="1" applyBorder="1"/>
    <xf numFmtId="168" fontId="2" fillId="0" borderId="0" xfId="0" applyNumberFormat="1" applyFont="1" applyFill="1" applyBorder="1"/>
    <xf numFmtId="1" fontId="2" fillId="0" borderId="0" xfId="0" applyNumberFormat="1" applyFont="1" applyFill="1" applyBorder="1"/>
    <xf numFmtId="1" fontId="2" fillId="0" borderId="0" xfId="0" applyNumberFormat="1" applyFont="1" applyFill="1"/>
    <xf numFmtId="164" fontId="11" fillId="0" borderId="1" xfId="0" applyNumberFormat="1" applyFont="1" applyFill="1" applyBorder="1" applyAlignment="1">
      <alignment horizontal="right"/>
    </xf>
    <xf numFmtId="4" fontId="11" fillId="0" borderId="1" xfId="0" applyNumberFormat="1" applyFont="1" applyFill="1" applyBorder="1" applyAlignment="1">
      <alignment horizontal="right"/>
    </xf>
    <xf numFmtId="0" fontId="10" fillId="0" borderId="0" xfId="0" applyFont="1" applyFill="1"/>
    <xf numFmtId="168" fontId="11" fillId="0" borderId="1" xfId="0" applyNumberFormat="1" applyFont="1" applyFill="1" applyBorder="1"/>
    <xf numFmtId="164" fontId="10" fillId="0" borderId="1" xfId="0" applyNumberFormat="1" applyFont="1" applyFill="1" applyBorder="1"/>
    <xf numFmtId="0" fontId="11" fillId="0" borderId="0" xfId="0" applyFont="1" applyFill="1"/>
    <xf numFmtId="0" fontId="2" fillId="0" borderId="0" xfId="0" applyFont="1" applyFill="1"/>
    <xf numFmtId="4" fontId="2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3" fontId="11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/>
    <xf numFmtId="164" fontId="2" fillId="0" borderId="1" xfId="0" applyNumberFormat="1" applyFont="1" applyFill="1" applyBorder="1"/>
    <xf numFmtId="164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168" fontId="2" fillId="0" borderId="1" xfId="0" applyNumberFormat="1" applyFont="1" applyFill="1" applyBorder="1"/>
    <xf numFmtId="164" fontId="2" fillId="0" borderId="0" xfId="0" applyNumberFormat="1" applyFont="1" applyFill="1"/>
    <xf numFmtId="0" fontId="2" fillId="0" borderId="1" xfId="0" applyFont="1" applyFill="1" applyBorder="1"/>
    <xf numFmtId="0" fontId="2" fillId="0" borderId="0" xfId="0" applyFont="1" applyFill="1" applyBorder="1"/>
    <xf numFmtId="4" fontId="0" fillId="0" borderId="0" xfId="0" applyNumberFormat="1" applyFill="1" applyBorder="1" applyAlignment="1">
      <alignment horizontal="center"/>
    </xf>
    <xf numFmtId="0" fontId="0" fillId="0" borderId="0" xfId="0" applyFill="1"/>
    <xf numFmtId="0" fontId="12" fillId="0" borderId="2" xfId="0" applyFont="1" applyFill="1" applyBorder="1" applyAlignment="1">
      <alignment horizontal="center" wrapText="1"/>
    </xf>
    <xf numFmtId="4" fontId="0" fillId="0" borderId="0" xfId="0" applyNumberForma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/>
    </xf>
    <xf numFmtId="0" fontId="0" fillId="0" borderId="0" xfId="0" applyFill="1" applyAlignment="1">
      <alignment wrapText="1"/>
    </xf>
    <xf numFmtId="0" fontId="3" fillId="0" borderId="1" xfId="0" applyFont="1" applyFill="1" applyBorder="1"/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164" fontId="2" fillId="0" borderId="1" xfId="0" applyNumberFormat="1" applyFont="1" applyFill="1" applyBorder="1" applyAlignment="1">
      <alignment horizontal="right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/>
    <xf numFmtId="169" fontId="2" fillId="0" borderId="0" xfId="0" applyNumberFormat="1" applyFont="1" applyFill="1"/>
    <xf numFmtId="0" fontId="11" fillId="0" borderId="1" xfId="0" applyNumberFormat="1" applyFont="1" applyFill="1" applyBorder="1" applyAlignment="1">
      <alignment horizontal="left"/>
    </xf>
    <xf numFmtId="4" fontId="11" fillId="0" borderId="1" xfId="0" applyNumberFormat="1" applyFont="1" applyFill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horizontal="right"/>
    </xf>
    <xf numFmtId="168" fontId="2" fillId="0" borderId="0" xfId="0" applyNumberFormat="1" applyFont="1" applyFill="1"/>
    <xf numFmtId="165" fontId="4" fillId="0" borderId="0" xfId="0" applyNumberFormat="1" applyFont="1" applyFill="1"/>
    <xf numFmtId="164" fontId="3" fillId="0" borderId="0" xfId="0" applyNumberFormat="1" applyFont="1" applyFill="1"/>
    <xf numFmtId="164" fontId="3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3" fontId="0" fillId="0" borderId="1" xfId="0" applyNumberFormat="1" applyFill="1" applyBorder="1"/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3" fillId="0" borderId="0" xfId="0" applyNumberFormat="1" applyFont="1" applyFill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11" fillId="0" borderId="0" xfId="0" applyFont="1" applyBorder="1"/>
    <xf numFmtId="4" fontId="1" fillId="0" borderId="0" xfId="0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wrapText="1"/>
    </xf>
    <xf numFmtId="164" fontId="0" fillId="0" borderId="1" xfId="0" applyNumberForma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3" fontId="2" fillId="0" borderId="1" xfId="0" applyNumberFormat="1" applyFont="1" applyFill="1" applyBorder="1"/>
    <xf numFmtId="0" fontId="2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6" fillId="0" borderId="0" xfId="0" applyFont="1" applyBorder="1"/>
    <xf numFmtId="0" fontId="17" fillId="0" borderId="0" xfId="0" applyFont="1" applyFill="1"/>
    <xf numFmtId="0" fontId="14" fillId="0" borderId="0" xfId="0" applyFont="1" applyFill="1"/>
    <xf numFmtId="0" fontId="18" fillId="0" borderId="0" xfId="0" applyFont="1" applyFill="1"/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.bin"/><Relationship Id="rId3" Type="http://schemas.openxmlformats.org/officeDocument/2006/relationships/oleObject" Target="../embeddings/oleObject3.bin"/><Relationship Id="rId7" Type="http://schemas.openxmlformats.org/officeDocument/2006/relationships/oleObject" Target="../embeddings/oleObject7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6.bin"/><Relationship Id="rId11" Type="http://schemas.openxmlformats.org/officeDocument/2006/relationships/oleObject" Target="../embeddings/oleObject11.bin"/><Relationship Id="rId5" Type="http://schemas.openxmlformats.org/officeDocument/2006/relationships/oleObject" Target="../embeddings/oleObject5.bin"/><Relationship Id="rId10" Type="http://schemas.openxmlformats.org/officeDocument/2006/relationships/oleObject" Target="../embeddings/oleObject10.bin"/><Relationship Id="rId4" Type="http://schemas.openxmlformats.org/officeDocument/2006/relationships/oleObject" Target="../embeddings/oleObject4.bin"/><Relationship Id="rId9" Type="http://schemas.openxmlformats.org/officeDocument/2006/relationships/oleObject" Target="../embeddings/oleObject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44"/>
  <sheetViews>
    <sheetView tabSelected="1" workbookViewId="0">
      <selection activeCell="H3" sqref="H3"/>
    </sheetView>
  </sheetViews>
  <sheetFormatPr defaultRowHeight="15"/>
  <cols>
    <col min="1" max="1" width="26" style="13" customWidth="1"/>
    <col min="2" max="2" width="14.5703125" style="13" customWidth="1"/>
    <col min="3" max="3" width="16.42578125" style="13" customWidth="1"/>
    <col min="4" max="4" width="13.7109375" style="39" customWidth="1"/>
    <col min="5" max="5" width="13" style="39" customWidth="1"/>
    <col min="6" max="6" width="12.140625" style="13" customWidth="1"/>
    <col min="7" max="7" width="12.42578125" style="13" customWidth="1"/>
    <col min="8" max="8" width="14.7109375" style="13" customWidth="1"/>
    <col min="9" max="9" width="14.7109375" style="23" customWidth="1"/>
    <col min="10" max="10" width="13.5703125" style="13" customWidth="1"/>
    <col min="11" max="11" width="16.42578125" style="23" customWidth="1"/>
    <col min="12" max="12" width="15" style="13" customWidth="1"/>
    <col min="13" max="13" width="15.42578125" style="23" customWidth="1"/>
    <col min="14" max="14" width="14.42578125" style="23" customWidth="1"/>
    <col min="15" max="15" width="11.42578125" style="13" hidden="1" customWidth="1"/>
    <col min="16" max="16" width="10.42578125" style="13" hidden="1" customWidth="1"/>
    <col min="17" max="18" width="0" style="13" hidden="1" customWidth="1"/>
    <col min="19" max="19" width="14.42578125" style="23" hidden="1" customWidth="1"/>
    <col min="20" max="20" width="10.140625" style="13" hidden="1" customWidth="1"/>
    <col min="21" max="21" width="11" style="13" hidden="1" customWidth="1"/>
    <col min="22" max="23" width="0" style="13" hidden="1" customWidth="1"/>
    <col min="24" max="24" width="15" style="13" hidden="1" customWidth="1"/>
    <col min="25" max="28" width="0" style="13" hidden="1" customWidth="1"/>
    <col min="29" max="16384" width="9.140625" style="13"/>
  </cols>
  <sheetData>
    <row r="1" spans="1:28" ht="48.75" customHeight="1">
      <c r="A1" s="89" t="s">
        <v>48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28" ht="15.75" customHeight="1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9" t="s">
        <v>37</v>
      </c>
    </row>
    <row r="3" spans="1:28" s="44" customFormat="1" ht="165.75" customHeight="1">
      <c r="A3" s="73" t="s">
        <v>50</v>
      </c>
      <c r="B3" s="40" t="s">
        <v>38</v>
      </c>
      <c r="C3" s="40" t="s">
        <v>39</v>
      </c>
      <c r="D3" s="41" t="s">
        <v>40</v>
      </c>
      <c r="E3" s="41" t="s">
        <v>41</v>
      </c>
      <c r="F3" s="40" t="s">
        <v>49</v>
      </c>
      <c r="G3" s="40" t="s">
        <v>42</v>
      </c>
      <c r="H3" s="40" t="s">
        <v>72</v>
      </c>
      <c r="I3" s="40" t="s">
        <v>43</v>
      </c>
      <c r="J3" s="40" t="s">
        <v>44</v>
      </c>
      <c r="K3" s="40" t="s">
        <v>47</v>
      </c>
      <c r="L3" s="40" t="s">
        <v>45</v>
      </c>
      <c r="M3" s="40" t="s">
        <v>46</v>
      </c>
      <c r="N3" s="40" t="s">
        <v>54</v>
      </c>
      <c r="O3" s="43" t="s">
        <v>10</v>
      </c>
      <c r="P3" s="44" t="s">
        <v>11</v>
      </c>
      <c r="T3" s="42" t="s">
        <v>12</v>
      </c>
      <c r="U3" s="42" t="s">
        <v>13</v>
      </c>
      <c r="V3" s="44" t="s">
        <v>14</v>
      </c>
      <c r="W3" s="44" t="s">
        <v>15</v>
      </c>
      <c r="X3" s="44" t="s">
        <v>16</v>
      </c>
      <c r="Y3" s="44" t="s">
        <v>17</v>
      </c>
      <c r="Z3" s="45" t="s">
        <v>18</v>
      </c>
      <c r="AA3" s="45" t="s">
        <v>19</v>
      </c>
      <c r="AB3" s="45" t="s">
        <v>20</v>
      </c>
    </row>
    <row r="4" spans="1:28" ht="45">
      <c r="A4" s="100" t="s">
        <v>61</v>
      </c>
      <c r="B4" s="38">
        <v>39722.300000000003</v>
      </c>
      <c r="C4" s="14">
        <v>0.80874954444301939</v>
      </c>
      <c r="D4" s="57">
        <v>0.90600000000000003</v>
      </c>
      <c r="E4" s="7">
        <v>0.1</v>
      </c>
      <c r="F4" s="15">
        <v>56732</v>
      </c>
      <c r="G4" s="16">
        <v>0.9</v>
      </c>
      <c r="H4" s="1">
        <v>5384</v>
      </c>
      <c r="I4" s="16">
        <v>7.2522528590094157E-2</v>
      </c>
      <c r="J4" s="15">
        <v>56732</v>
      </c>
      <c r="K4" s="16">
        <v>7.4434544388216325E-2</v>
      </c>
      <c r="L4" s="15">
        <v>3517</v>
      </c>
      <c r="M4" s="16">
        <v>7.5122284640194797E-2</v>
      </c>
      <c r="N4" s="20">
        <v>5633.7767918152413</v>
      </c>
      <c r="O4" s="5">
        <v>1</v>
      </c>
      <c r="P4" s="6"/>
      <c r="Q4" s="21">
        <v>0.6</v>
      </c>
      <c r="R4" s="22">
        <v>0.65</v>
      </c>
      <c r="T4" s="24">
        <v>19511.752548759563</v>
      </c>
      <c r="U4" s="19">
        <v>-19511.752548759563</v>
      </c>
      <c r="V4" s="13">
        <v>1</v>
      </c>
      <c r="W4" s="13">
        <v>1</v>
      </c>
      <c r="X4" s="6">
        <f t="shared" ref="X4:X15" si="0">O4+P4+V4+W4</f>
        <v>3</v>
      </c>
      <c r="Y4" s="13">
        <v>0.2</v>
      </c>
      <c r="Z4" s="13">
        <v>0.5</v>
      </c>
      <c r="AA4" s="13">
        <v>0</v>
      </c>
      <c r="AB4" s="13">
        <v>1</v>
      </c>
    </row>
    <row r="5" spans="1:28" ht="45">
      <c r="A5" s="100" t="s">
        <v>62</v>
      </c>
      <c r="B5" s="7">
        <v>56293.599999999999</v>
      </c>
      <c r="C5" s="14">
        <v>1</v>
      </c>
      <c r="D5" s="57">
        <v>1.3819999999999999</v>
      </c>
      <c r="E5" s="7">
        <v>0</v>
      </c>
      <c r="F5" s="15">
        <v>29175</v>
      </c>
      <c r="G5" s="16">
        <v>0.9</v>
      </c>
      <c r="H5" s="1">
        <v>3305</v>
      </c>
      <c r="I5" s="16">
        <v>4.4518379827314485E-2</v>
      </c>
      <c r="J5" s="15">
        <v>29175</v>
      </c>
      <c r="K5" s="16">
        <v>3.8278711001308099E-2</v>
      </c>
      <c r="L5" s="18">
        <v>1895</v>
      </c>
      <c r="M5" s="16">
        <v>4.047674989854113E-2</v>
      </c>
      <c r="N5" s="20">
        <v>0</v>
      </c>
      <c r="O5" s="5">
        <v>1</v>
      </c>
      <c r="P5" s="6">
        <v>1</v>
      </c>
      <c r="Q5" s="21">
        <v>0.6</v>
      </c>
      <c r="R5" s="22">
        <v>0.65</v>
      </c>
      <c r="T5" s="24">
        <v>0</v>
      </c>
      <c r="U5" s="19">
        <v>0</v>
      </c>
      <c r="V5" s="13">
        <v>1</v>
      </c>
      <c r="W5" s="13">
        <v>1</v>
      </c>
      <c r="X5" s="6">
        <f t="shared" si="0"/>
        <v>4</v>
      </c>
      <c r="Y5" s="13">
        <v>0</v>
      </c>
      <c r="Z5" s="13">
        <v>0.5</v>
      </c>
      <c r="AA5" s="13">
        <v>0</v>
      </c>
      <c r="AB5" s="13">
        <v>0</v>
      </c>
    </row>
    <row r="6" spans="1:28">
      <c r="A6" s="100" t="s">
        <v>0</v>
      </c>
      <c r="B6" s="38">
        <v>45612.3</v>
      </c>
      <c r="C6" s="14">
        <v>0.92867046585918567</v>
      </c>
      <c r="D6" s="57">
        <v>0.90600000000000003</v>
      </c>
      <c r="E6" s="7">
        <v>1</v>
      </c>
      <c r="F6" s="15">
        <v>19162</v>
      </c>
      <c r="G6" s="16">
        <v>1.113</v>
      </c>
      <c r="H6" s="1">
        <v>2710</v>
      </c>
      <c r="I6" s="16">
        <v>3.6503724457495383E-2</v>
      </c>
      <c r="J6" s="15">
        <v>19162</v>
      </c>
      <c r="K6" s="16">
        <v>2.5141273700327878E-2</v>
      </c>
      <c r="L6" s="15">
        <v>1228</v>
      </c>
      <c r="M6" s="16">
        <v>2.6229788324753828E-2</v>
      </c>
      <c r="N6" s="20">
        <v>30750.893883584078</v>
      </c>
      <c r="O6" s="5"/>
      <c r="P6" s="6"/>
      <c r="Q6" s="21">
        <v>1</v>
      </c>
      <c r="R6" s="21">
        <v>1</v>
      </c>
      <c r="T6" s="24">
        <v>8940.4597098518807</v>
      </c>
      <c r="U6" s="19">
        <v>2984.7611382082323</v>
      </c>
      <c r="X6" s="6">
        <f t="shared" si="0"/>
        <v>0</v>
      </c>
      <c r="Y6" s="13">
        <v>1</v>
      </c>
      <c r="Z6" s="13">
        <v>1</v>
      </c>
      <c r="AA6" s="13">
        <v>1</v>
      </c>
      <c r="AB6" s="13">
        <v>1</v>
      </c>
    </row>
    <row r="7" spans="1:28" ht="45">
      <c r="A7" s="100" t="s">
        <v>63</v>
      </c>
      <c r="B7" s="38">
        <v>44321.9</v>
      </c>
      <c r="C7" s="14">
        <v>0.90239780762566768</v>
      </c>
      <c r="D7" s="57">
        <v>0.93700000000000006</v>
      </c>
      <c r="E7" s="7">
        <v>1</v>
      </c>
      <c r="F7" s="15">
        <v>46205</v>
      </c>
      <c r="G7" s="16">
        <v>0.9</v>
      </c>
      <c r="H7" s="1">
        <v>4128</v>
      </c>
      <c r="I7" s="16">
        <v>5.5604197254812159E-2</v>
      </c>
      <c r="J7" s="15">
        <v>46205</v>
      </c>
      <c r="K7" s="16">
        <v>6.0622719513811166E-2</v>
      </c>
      <c r="L7" s="15">
        <v>2970</v>
      </c>
      <c r="M7" s="16">
        <v>6.3438494563940448E-2</v>
      </c>
      <c r="N7" s="20">
        <v>48892.145437191954</v>
      </c>
      <c r="O7" s="5"/>
      <c r="P7" s="6"/>
      <c r="Q7" s="21">
        <v>1</v>
      </c>
      <c r="R7" s="21">
        <v>1</v>
      </c>
      <c r="T7" s="24">
        <v>16016.421093547762</v>
      </c>
      <c r="U7" s="19">
        <v>788.82454941154901</v>
      </c>
      <c r="X7" s="6">
        <f t="shared" si="0"/>
        <v>0</v>
      </c>
      <c r="Y7" s="13">
        <v>1</v>
      </c>
      <c r="Z7" s="13">
        <v>1</v>
      </c>
      <c r="AA7" s="13">
        <v>1</v>
      </c>
      <c r="AB7" s="13">
        <v>1</v>
      </c>
    </row>
    <row r="8" spans="1:28">
      <c r="A8" s="100" t="s">
        <v>64</v>
      </c>
      <c r="B8" s="7">
        <v>53238.6</v>
      </c>
      <c r="C8" s="14">
        <v>1</v>
      </c>
      <c r="D8" s="57">
        <v>1.337</v>
      </c>
      <c r="E8" s="7">
        <v>0</v>
      </c>
      <c r="F8" s="15">
        <v>301572</v>
      </c>
      <c r="G8" s="16">
        <v>0.9</v>
      </c>
      <c r="H8" s="1">
        <v>19260</v>
      </c>
      <c r="I8" s="16">
        <v>0.25943237381969048</v>
      </c>
      <c r="J8" s="15">
        <v>301572</v>
      </c>
      <c r="K8" s="16">
        <v>0.39567394804066791</v>
      </c>
      <c r="L8" s="18">
        <v>17337</v>
      </c>
      <c r="M8" s="16">
        <v>0.37031420210607258</v>
      </c>
      <c r="N8" s="20">
        <v>0</v>
      </c>
      <c r="O8" s="5">
        <v>1</v>
      </c>
      <c r="P8" s="6">
        <v>1</v>
      </c>
      <c r="Q8" s="21">
        <v>0.6</v>
      </c>
      <c r="R8" s="22">
        <v>0.65</v>
      </c>
      <c r="T8" s="24">
        <v>49051.115755132087</v>
      </c>
      <c r="U8" s="19">
        <v>-1208.4353626800075</v>
      </c>
      <c r="V8" s="13">
        <v>1</v>
      </c>
      <c r="X8" s="6">
        <f t="shared" si="0"/>
        <v>3</v>
      </c>
      <c r="Y8" s="13">
        <v>0.2</v>
      </c>
      <c r="Z8" s="13">
        <v>0.5</v>
      </c>
      <c r="AA8" s="13">
        <v>1</v>
      </c>
      <c r="AB8" s="13">
        <v>0</v>
      </c>
    </row>
    <row r="9" spans="1:28" ht="45">
      <c r="A9" s="100" t="s">
        <v>65</v>
      </c>
      <c r="B9" s="38">
        <v>41735.35</v>
      </c>
      <c r="C9" s="14">
        <v>0.84973542064960905</v>
      </c>
      <c r="D9" s="57">
        <v>0.96199999999999997</v>
      </c>
      <c r="E9" s="7">
        <v>1</v>
      </c>
      <c r="F9" s="15">
        <v>29709</v>
      </c>
      <c r="G9" s="16">
        <v>0.9</v>
      </c>
      <c r="H9" s="1">
        <v>3264</v>
      </c>
      <c r="I9" s="16">
        <v>4.3966109457293338E-2</v>
      </c>
      <c r="J9" s="15">
        <v>29709</v>
      </c>
      <c r="K9" s="16">
        <v>3.8979339336344898E-2</v>
      </c>
      <c r="L9" s="15">
        <v>1991</v>
      </c>
      <c r="M9" s="16">
        <v>4.2527287096567487E-2</v>
      </c>
      <c r="N9" s="20">
        <v>30697.133384464134</v>
      </c>
      <c r="O9" s="5"/>
      <c r="P9" s="6"/>
      <c r="Q9" s="21">
        <v>1</v>
      </c>
      <c r="R9" s="21">
        <v>1</v>
      </c>
      <c r="T9" s="24">
        <v>8786.2831169970796</v>
      </c>
      <c r="U9" s="19">
        <v>3120.1769190223895</v>
      </c>
      <c r="X9" s="6">
        <f t="shared" si="0"/>
        <v>0</v>
      </c>
      <c r="Y9" s="13">
        <v>1</v>
      </c>
      <c r="Z9" s="13">
        <v>1</v>
      </c>
      <c r="AA9" s="13">
        <v>1</v>
      </c>
      <c r="AB9" s="13">
        <v>1</v>
      </c>
    </row>
    <row r="10" spans="1:28" ht="45">
      <c r="A10" s="100" t="s">
        <v>66</v>
      </c>
      <c r="B10" s="38">
        <v>76643.5</v>
      </c>
      <c r="C10" s="14">
        <v>1</v>
      </c>
      <c r="D10" s="57">
        <v>1.36</v>
      </c>
      <c r="E10" s="7">
        <v>0.8</v>
      </c>
      <c r="F10" s="15">
        <v>17162</v>
      </c>
      <c r="G10" s="16">
        <v>0.9</v>
      </c>
      <c r="H10" s="1">
        <v>2148</v>
      </c>
      <c r="I10" s="16">
        <v>2.893357938549819E-2</v>
      </c>
      <c r="J10" s="15">
        <v>17162</v>
      </c>
      <c r="K10" s="16">
        <v>2.2517197539141377E-2</v>
      </c>
      <c r="L10" s="15">
        <v>1199</v>
      </c>
      <c r="M10" s="16">
        <v>2.5610355212850034E-2</v>
      </c>
      <c r="N10" s="20">
        <v>12358.449592069413</v>
      </c>
      <c r="O10" s="5"/>
      <c r="P10" s="6">
        <v>1</v>
      </c>
      <c r="Q10" s="21">
        <v>0.6</v>
      </c>
      <c r="R10" s="21">
        <v>0.65</v>
      </c>
      <c r="T10" s="24">
        <v>1863.3888815661237</v>
      </c>
      <c r="U10" s="19">
        <v>1355.5094723103709</v>
      </c>
      <c r="V10" s="13">
        <v>1</v>
      </c>
      <c r="X10" s="6">
        <f t="shared" si="0"/>
        <v>2</v>
      </c>
      <c r="Y10" s="13">
        <v>0.4</v>
      </c>
      <c r="Z10" s="13">
        <v>1</v>
      </c>
      <c r="AA10" s="13">
        <v>1</v>
      </c>
      <c r="AB10" s="13">
        <v>0</v>
      </c>
    </row>
    <row r="11" spans="1:28" s="12" customFormat="1">
      <c r="A11" s="55" t="s">
        <v>24</v>
      </c>
      <c r="B11" s="7">
        <v>39378.400000000001</v>
      </c>
      <c r="C11" s="56">
        <v>0.8017477099990431</v>
      </c>
      <c r="D11" s="57">
        <v>1.135</v>
      </c>
      <c r="E11" s="7">
        <v>0</v>
      </c>
      <c r="F11" s="18">
        <v>6303</v>
      </c>
      <c r="G11" s="57">
        <v>0.9</v>
      </c>
      <c r="H11" s="1">
        <v>752</v>
      </c>
      <c r="I11" s="57">
        <v>1.0129446786729347E-2</v>
      </c>
      <c r="J11" s="18">
        <v>6303</v>
      </c>
      <c r="K11" s="57">
        <v>8.2697760219792617E-3</v>
      </c>
      <c r="L11" s="18">
        <v>513</v>
      </c>
      <c r="M11" s="57">
        <v>1.095755815195335E-2</v>
      </c>
      <c r="N11" s="3">
        <v>0</v>
      </c>
      <c r="O11" s="5">
        <v>1</v>
      </c>
      <c r="P11" s="6"/>
      <c r="Q11" s="7">
        <v>0.6</v>
      </c>
      <c r="R11" s="8">
        <v>0.65</v>
      </c>
      <c r="S11" s="9"/>
      <c r="T11" s="10">
        <v>0</v>
      </c>
      <c r="U11" s="11">
        <v>0</v>
      </c>
      <c r="W11" s="12">
        <v>1</v>
      </c>
      <c r="X11" s="6">
        <f t="shared" si="0"/>
        <v>2</v>
      </c>
      <c r="Y11" s="12">
        <v>0.4</v>
      </c>
      <c r="Z11" s="13">
        <v>0.5</v>
      </c>
      <c r="AA11" s="12">
        <v>0</v>
      </c>
      <c r="AB11" s="12">
        <v>1</v>
      </c>
    </row>
    <row r="12" spans="1:28">
      <c r="A12" s="2" t="s">
        <v>22</v>
      </c>
      <c r="B12" s="7">
        <v>38274.9</v>
      </c>
      <c r="C12" s="14">
        <v>0.77928035231097192</v>
      </c>
      <c r="D12" s="57">
        <v>0.90600000000000003</v>
      </c>
      <c r="E12" s="7">
        <v>0.1</v>
      </c>
      <c r="F12" s="15">
        <v>9872</v>
      </c>
      <c r="G12" s="16">
        <v>0.9</v>
      </c>
      <c r="H12" s="1">
        <v>1330</v>
      </c>
      <c r="I12" s="16">
        <v>1.7915112003125042E-2</v>
      </c>
      <c r="J12" s="15">
        <v>9872</v>
      </c>
      <c r="K12" s="16">
        <v>1.2952439931616575E-2</v>
      </c>
      <c r="L12" s="15">
        <v>686</v>
      </c>
      <c r="M12" s="16">
        <v>1.4652797060896682E-2</v>
      </c>
      <c r="N12" s="20">
        <v>1065.034535677089</v>
      </c>
      <c r="O12" s="5">
        <v>1</v>
      </c>
      <c r="P12" s="54"/>
      <c r="Q12" s="21">
        <v>0.6</v>
      </c>
      <c r="R12" s="22">
        <v>0.65</v>
      </c>
      <c r="T12" s="24">
        <v>0</v>
      </c>
      <c r="U12" s="19">
        <v>2272.033206208469</v>
      </c>
      <c r="X12" s="6">
        <f t="shared" si="0"/>
        <v>1</v>
      </c>
      <c r="Y12" s="13">
        <v>0.8</v>
      </c>
      <c r="Z12" s="13">
        <v>0.5</v>
      </c>
      <c r="AA12" s="13">
        <v>0</v>
      </c>
      <c r="AB12" s="13">
        <v>1</v>
      </c>
    </row>
    <row r="13" spans="1:28">
      <c r="A13" s="2" t="s">
        <v>23</v>
      </c>
      <c r="B13" s="7">
        <v>43600.7</v>
      </c>
      <c r="C13" s="14">
        <v>0.88771411178095805</v>
      </c>
      <c r="D13" s="57">
        <v>1.206</v>
      </c>
      <c r="E13" s="7">
        <v>0</v>
      </c>
      <c r="F13" s="15">
        <v>59764</v>
      </c>
      <c r="G13" s="16">
        <v>0.9</v>
      </c>
      <c r="H13" s="1">
        <v>7698</v>
      </c>
      <c r="I13" s="16">
        <v>0.10369212947372675</v>
      </c>
      <c r="J13" s="15">
        <v>59764</v>
      </c>
      <c r="K13" s="16">
        <v>7.8412643848575062E-2</v>
      </c>
      <c r="L13" s="18">
        <v>3623</v>
      </c>
      <c r="M13" s="16">
        <v>7.7386419463015568E-2</v>
      </c>
      <c r="N13" s="20">
        <v>0</v>
      </c>
      <c r="O13" s="5">
        <v>1</v>
      </c>
      <c r="P13" s="6">
        <v>1</v>
      </c>
      <c r="Q13" s="21">
        <v>0.6</v>
      </c>
      <c r="R13" s="22">
        <v>0.65</v>
      </c>
      <c r="T13" s="24">
        <v>0</v>
      </c>
      <c r="U13" s="19">
        <v>0</v>
      </c>
      <c r="W13" s="13">
        <v>1</v>
      </c>
      <c r="X13" s="6">
        <f t="shared" si="0"/>
        <v>3</v>
      </c>
      <c r="Y13" s="13">
        <v>0.2</v>
      </c>
      <c r="Z13" s="13">
        <v>0.5</v>
      </c>
      <c r="AA13" s="13">
        <v>0</v>
      </c>
      <c r="AB13" s="13">
        <v>0</v>
      </c>
    </row>
    <row r="14" spans="1:28">
      <c r="A14" s="2" t="s">
        <v>25</v>
      </c>
      <c r="B14" s="7">
        <v>46018.6</v>
      </c>
      <c r="C14" s="14">
        <v>0.93694276982716318</v>
      </c>
      <c r="D14" s="57">
        <v>1.069</v>
      </c>
      <c r="E14" s="7">
        <v>0.4</v>
      </c>
      <c r="F14" s="15">
        <v>44091</v>
      </c>
      <c r="G14" s="16">
        <v>0.9</v>
      </c>
      <c r="H14" s="1">
        <v>9298</v>
      </c>
      <c r="I14" s="16">
        <v>0.12524414391357641</v>
      </c>
      <c r="J14" s="15">
        <v>44091</v>
      </c>
      <c r="K14" s="16">
        <v>5.7849071011437034E-2</v>
      </c>
      <c r="L14" s="18">
        <v>3334</v>
      </c>
      <c r="M14" s="16">
        <v>7.121344810645705E-2</v>
      </c>
      <c r="N14" s="20">
        <v>23349.228746650278</v>
      </c>
      <c r="O14" s="5">
        <v>1</v>
      </c>
      <c r="P14" s="6">
        <v>1</v>
      </c>
      <c r="Q14" s="21">
        <v>0.6</v>
      </c>
      <c r="R14" s="22">
        <v>0.65</v>
      </c>
      <c r="T14" s="24">
        <v>9245.9721454619903</v>
      </c>
      <c r="U14" s="19">
        <v>2263.2932154429254</v>
      </c>
      <c r="X14" s="6">
        <f t="shared" si="0"/>
        <v>2</v>
      </c>
      <c r="Y14" s="13">
        <v>0.4</v>
      </c>
      <c r="Z14" s="13">
        <v>0.5</v>
      </c>
      <c r="AA14" s="13">
        <v>1</v>
      </c>
      <c r="AB14" s="13">
        <v>1</v>
      </c>
    </row>
    <row r="15" spans="1:28">
      <c r="A15" s="2" t="s">
        <v>21</v>
      </c>
      <c r="B15" s="7">
        <v>44766.9</v>
      </c>
      <c r="C15" s="14">
        <v>0.91145804701958855</v>
      </c>
      <c r="D15" s="57">
        <v>0.90600000000000003</v>
      </c>
      <c r="E15" s="7">
        <v>0.1</v>
      </c>
      <c r="F15" s="15">
        <v>2008</v>
      </c>
      <c r="G15" s="16">
        <v>1.1890000000000001</v>
      </c>
      <c r="H15" s="1">
        <v>484</v>
      </c>
      <c r="I15" s="16">
        <v>6.5194843680545268E-3</v>
      </c>
      <c r="J15" s="15">
        <v>2008</v>
      </c>
      <c r="K15" s="16">
        <v>2.6345724658312481E-3</v>
      </c>
      <c r="L15" s="15">
        <v>82</v>
      </c>
      <c r="M15" s="16">
        <v>1.7515005233141809E-3</v>
      </c>
      <c r="N15" s="20">
        <v>412.10490687870958</v>
      </c>
      <c r="O15" s="5">
        <v>1</v>
      </c>
      <c r="P15" s="54"/>
      <c r="Q15" s="21">
        <v>0.6</v>
      </c>
      <c r="R15" s="22">
        <v>0.65</v>
      </c>
      <c r="T15" s="24">
        <v>0</v>
      </c>
      <c r="U15" s="19">
        <v>879.26229363318862</v>
      </c>
      <c r="W15" s="13">
        <v>1</v>
      </c>
      <c r="X15" s="6">
        <f t="shared" si="0"/>
        <v>2</v>
      </c>
      <c r="Y15" s="13">
        <v>0.4</v>
      </c>
      <c r="Z15" s="13">
        <v>0.5</v>
      </c>
      <c r="AA15" s="13">
        <v>0</v>
      </c>
      <c r="AB15" s="13">
        <v>1</v>
      </c>
    </row>
    <row r="16" spans="1:28">
      <c r="A16" s="2" t="s">
        <v>1</v>
      </c>
      <c r="B16" s="38">
        <v>41177.300000000003</v>
      </c>
      <c r="C16" s="14">
        <v>0.83837347324786182</v>
      </c>
      <c r="D16" s="57">
        <v>0.90600000000000003</v>
      </c>
      <c r="E16" s="7">
        <v>1</v>
      </c>
      <c r="F16" s="15">
        <v>45216</v>
      </c>
      <c r="G16" s="16">
        <v>1.415</v>
      </c>
      <c r="H16" s="1">
        <v>4984</v>
      </c>
      <c r="I16" s="16">
        <v>6.7134524980131741E-2</v>
      </c>
      <c r="J16" s="15">
        <v>45216</v>
      </c>
      <c r="K16" s="16">
        <v>5.9325113852104441E-2</v>
      </c>
      <c r="L16" s="15">
        <v>2766</v>
      </c>
      <c r="M16" s="16">
        <v>5.9081103018134441E-2</v>
      </c>
      <c r="N16" s="20">
        <v>76327.177240412595</v>
      </c>
      <c r="O16" s="5"/>
      <c r="P16" s="54"/>
      <c r="Q16" s="21">
        <v>1</v>
      </c>
      <c r="R16" s="21">
        <v>1</v>
      </c>
      <c r="T16" s="24">
        <v>22634.134657142706</v>
      </c>
      <c r="U16" s="19">
        <v>3173.7633496759299</v>
      </c>
      <c r="X16" s="6">
        <f t="shared" ref="X16:X20" si="1">O16+P16+V16+W16</f>
        <v>0</v>
      </c>
      <c r="Y16" s="13">
        <v>1</v>
      </c>
      <c r="Z16" s="13">
        <v>1</v>
      </c>
      <c r="AA16" s="13">
        <v>1</v>
      </c>
      <c r="AB16" s="13">
        <v>1</v>
      </c>
    </row>
    <row r="17" spans="1:28">
      <c r="A17" s="2" t="s">
        <v>2</v>
      </c>
      <c r="B17" s="38">
        <v>42452.3</v>
      </c>
      <c r="C17" s="14">
        <v>0.8643325861180845</v>
      </c>
      <c r="D17" s="57">
        <v>0.90600000000000003</v>
      </c>
      <c r="E17" s="7">
        <v>0.6</v>
      </c>
      <c r="F17" s="15">
        <v>41692</v>
      </c>
      <c r="G17" s="16">
        <v>1.7170000000000001</v>
      </c>
      <c r="H17" s="1">
        <v>3817</v>
      </c>
      <c r="I17" s="16">
        <v>5.1415024448066379E-2</v>
      </c>
      <c r="J17" s="15">
        <v>41692</v>
      </c>
      <c r="K17" s="16">
        <v>5.4701491656093823E-2</v>
      </c>
      <c r="L17" s="15">
        <v>2311</v>
      </c>
      <c r="M17" s="16">
        <v>4.9362411089988678E-2</v>
      </c>
      <c r="N17" s="20">
        <v>49613.525493457899</v>
      </c>
      <c r="O17" s="5">
        <v>1</v>
      </c>
      <c r="P17" s="54"/>
      <c r="Q17" s="21">
        <v>0.6</v>
      </c>
      <c r="R17" s="22">
        <v>0.65</v>
      </c>
      <c r="T17" s="24">
        <v>14236.665866988318</v>
      </c>
      <c r="U17" s="19">
        <v>1083.9949357307396</v>
      </c>
      <c r="X17" s="6">
        <f t="shared" si="1"/>
        <v>1</v>
      </c>
      <c r="Y17" s="13">
        <v>0.8</v>
      </c>
      <c r="Z17" s="13">
        <v>1</v>
      </c>
      <c r="AA17" s="13">
        <v>0</v>
      </c>
      <c r="AB17" s="13">
        <v>1</v>
      </c>
    </row>
    <row r="18" spans="1:28">
      <c r="A18" s="2" t="s">
        <v>3</v>
      </c>
      <c r="B18" s="38">
        <v>35234.400000000001</v>
      </c>
      <c r="C18" s="14">
        <v>0.71737550314868781</v>
      </c>
      <c r="D18" s="57">
        <v>0.90600000000000003</v>
      </c>
      <c r="E18" s="7">
        <v>1</v>
      </c>
      <c r="F18" s="15">
        <v>10931</v>
      </c>
      <c r="G18" s="16">
        <v>1.962</v>
      </c>
      <c r="H18" s="1">
        <v>1530</v>
      </c>
      <c r="I18" s="16">
        <v>2.060911380810625E-2</v>
      </c>
      <c r="J18" s="15">
        <v>10931</v>
      </c>
      <c r="K18" s="16">
        <v>1.4341888258964828E-2</v>
      </c>
      <c r="L18" s="15">
        <v>670</v>
      </c>
      <c r="M18" s="16">
        <v>1.4311040861225623E-2</v>
      </c>
      <c r="N18" s="20">
        <v>23702.761142242925</v>
      </c>
      <c r="O18" s="5"/>
      <c r="P18" s="54"/>
      <c r="Q18" s="21">
        <v>1</v>
      </c>
      <c r="R18" s="21">
        <v>1</v>
      </c>
      <c r="T18" s="24">
        <v>7576.0967179338531</v>
      </c>
      <c r="U18" s="19">
        <v>250.47999528946639</v>
      </c>
      <c r="X18" s="6">
        <f t="shared" si="1"/>
        <v>0</v>
      </c>
      <c r="Y18" s="13">
        <v>1</v>
      </c>
      <c r="Z18" s="13">
        <v>1</v>
      </c>
      <c r="AA18" s="13">
        <v>1</v>
      </c>
      <c r="AB18" s="13">
        <v>1</v>
      </c>
    </row>
    <row r="19" spans="1:28">
      <c r="A19" s="2" t="s">
        <v>4</v>
      </c>
      <c r="B19" s="38">
        <v>49330.3</v>
      </c>
      <c r="C19" s="14">
        <v>1</v>
      </c>
      <c r="D19" s="57">
        <v>0.90600000000000003</v>
      </c>
      <c r="E19" s="7">
        <v>1</v>
      </c>
      <c r="F19" s="15">
        <v>37159</v>
      </c>
      <c r="G19" s="16">
        <v>1.1890000000000001</v>
      </c>
      <c r="H19" s="1">
        <v>3642</v>
      </c>
      <c r="I19" s="16">
        <v>4.905777286870782E-2</v>
      </c>
      <c r="J19" s="15">
        <v>37159</v>
      </c>
      <c r="K19" s="16">
        <v>4.875402303676462E-2</v>
      </c>
      <c r="L19" s="15">
        <v>2409</v>
      </c>
      <c r="M19" s="16">
        <v>5.1455667812973921E-2</v>
      </c>
      <c r="N19" s="20">
        <v>61100.465273109054</v>
      </c>
      <c r="O19" s="5">
        <v>1</v>
      </c>
      <c r="P19" s="54"/>
      <c r="Q19" s="21">
        <v>1</v>
      </c>
      <c r="R19" s="21">
        <v>1</v>
      </c>
      <c r="T19" s="24">
        <v>18713.957571308358</v>
      </c>
      <c r="U19" s="19">
        <v>2326.3512331573365</v>
      </c>
      <c r="X19" s="6">
        <f t="shared" si="1"/>
        <v>1</v>
      </c>
      <c r="Y19" s="13">
        <v>0.8</v>
      </c>
      <c r="Z19" s="13">
        <v>1</v>
      </c>
      <c r="AA19" s="13">
        <v>1</v>
      </c>
      <c r="AB19" s="13">
        <v>1</v>
      </c>
    </row>
    <row r="20" spans="1:28">
      <c r="A20" s="2" t="s">
        <v>5</v>
      </c>
      <c r="B20" s="38">
        <v>40095.5</v>
      </c>
      <c r="C20" s="14">
        <v>0.81634792948079749</v>
      </c>
      <c r="D20" s="57">
        <v>0.90600000000000003</v>
      </c>
      <c r="E20" s="7">
        <v>1</v>
      </c>
      <c r="F20" s="15">
        <v>5420</v>
      </c>
      <c r="G20" s="16">
        <v>1.9430000000000001</v>
      </c>
      <c r="H20" s="1">
        <v>505</v>
      </c>
      <c r="I20" s="16">
        <v>6.8023545575775536E-3</v>
      </c>
      <c r="J20" s="15">
        <v>5420</v>
      </c>
      <c r="K20" s="16">
        <v>7.1112463968154216E-3</v>
      </c>
      <c r="L20" s="15">
        <v>286</v>
      </c>
      <c r="M20" s="16">
        <v>6.1088920691201917E-3</v>
      </c>
      <c r="N20" s="20">
        <v>11493.103572446613</v>
      </c>
      <c r="O20" s="4"/>
      <c r="P20" s="54"/>
      <c r="Q20" s="21">
        <v>1</v>
      </c>
      <c r="R20" s="21">
        <v>1</v>
      </c>
      <c r="T20" s="24">
        <v>3423.6519353102399</v>
      </c>
      <c r="U20" s="19">
        <v>221.73760334905774</v>
      </c>
      <c r="X20" s="6">
        <f t="shared" si="1"/>
        <v>0</v>
      </c>
      <c r="Y20" s="13">
        <v>1</v>
      </c>
      <c r="Z20" s="13">
        <v>1</v>
      </c>
      <c r="AA20" s="13">
        <v>1</v>
      </c>
      <c r="AB20" s="13">
        <v>1</v>
      </c>
    </row>
    <row r="21" spans="1:28">
      <c r="A21" s="46" t="s">
        <v>30</v>
      </c>
      <c r="B21" s="61">
        <v>49115.7</v>
      </c>
      <c r="C21" s="47">
        <v>1</v>
      </c>
      <c r="D21" s="48"/>
      <c r="E21" s="48"/>
      <c r="F21" s="49">
        <v>762173</v>
      </c>
      <c r="G21" s="50"/>
      <c r="H21" s="49">
        <v>74239</v>
      </c>
      <c r="I21" s="17">
        <v>1</v>
      </c>
      <c r="J21" s="51">
        <v>762173</v>
      </c>
      <c r="K21" s="52">
        <v>1</v>
      </c>
      <c r="L21" s="51">
        <v>46817</v>
      </c>
      <c r="M21" s="52">
        <v>1</v>
      </c>
      <c r="N21" s="50">
        <v>375395.8</v>
      </c>
      <c r="O21" s="4"/>
      <c r="P21" s="58"/>
      <c r="Q21" s="21">
        <v>0.6</v>
      </c>
      <c r="R21" s="22">
        <v>0.65</v>
      </c>
      <c r="T21" s="24">
        <v>14471.735223647884</v>
      </c>
      <c r="U21" s="19">
        <v>-2032.404060388646</v>
      </c>
    </row>
    <row r="22" spans="1:28">
      <c r="A22" s="80"/>
      <c r="B22" s="81"/>
      <c r="C22" s="82"/>
      <c r="D22" s="83"/>
      <c r="E22" s="83"/>
      <c r="F22" s="84"/>
      <c r="G22" s="85"/>
      <c r="H22" s="84"/>
      <c r="I22" s="86"/>
      <c r="J22" s="87"/>
      <c r="K22" s="88"/>
      <c r="L22" s="87"/>
      <c r="M22" s="88"/>
      <c r="N22" s="85"/>
      <c r="O22" s="4"/>
      <c r="P22" s="58"/>
      <c r="Q22" s="21"/>
      <c r="R22" s="22"/>
      <c r="T22" s="24"/>
      <c r="U22" s="19"/>
    </row>
    <row r="23" spans="1:28">
      <c r="A23" s="80"/>
      <c r="B23" s="81"/>
      <c r="C23" s="82"/>
      <c r="D23" s="83"/>
      <c r="E23" s="83"/>
      <c r="F23" s="84"/>
      <c r="G23" s="85"/>
      <c r="H23" s="84"/>
      <c r="I23" s="86"/>
      <c r="J23" s="87"/>
      <c r="K23" s="88"/>
      <c r="L23" s="87"/>
      <c r="M23" s="88"/>
      <c r="N23" s="85"/>
      <c r="O23" s="4"/>
      <c r="P23" s="58"/>
      <c r="Q23" s="21"/>
      <c r="R23" s="22"/>
      <c r="T23" s="24"/>
      <c r="U23" s="19"/>
    </row>
    <row r="24" spans="1:28" ht="15.75">
      <c r="A24" s="104" t="s">
        <v>33</v>
      </c>
      <c r="B24" s="106"/>
      <c r="C24" s="106"/>
      <c r="D24" s="106"/>
      <c r="E24" s="107"/>
      <c r="F24" s="106"/>
      <c r="G24" s="23"/>
      <c r="I24" s="13"/>
      <c r="K24" s="13"/>
      <c r="O24" s="4"/>
      <c r="P24" s="58"/>
      <c r="Q24" s="21">
        <v>0.6</v>
      </c>
      <c r="R24" s="22">
        <v>0.65</v>
      </c>
      <c r="T24" s="24">
        <v>278.69325178002532</v>
      </c>
      <c r="U24" s="19">
        <v>102.21244511684284</v>
      </c>
    </row>
    <row r="25" spans="1:28" ht="15.75">
      <c r="A25" s="104" t="s">
        <v>34</v>
      </c>
      <c r="B25" s="106"/>
      <c r="C25" s="106"/>
      <c r="D25" s="106"/>
      <c r="E25" s="107"/>
      <c r="F25" s="106"/>
      <c r="G25" s="23"/>
      <c r="I25" s="13"/>
      <c r="K25" s="13"/>
      <c r="O25" s="4"/>
      <c r="P25" s="58"/>
      <c r="Q25" s="21">
        <v>0.6</v>
      </c>
      <c r="R25" s="22">
        <v>0.65</v>
      </c>
      <c r="T25" s="24">
        <v>2458.0556880917943</v>
      </c>
      <c r="U25" s="19">
        <v>937.50991409162452</v>
      </c>
    </row>
    <row r="26" spans="1:28" ht="15.75">
      <c r="A26" s="105"/>
      <c r="B26" s="106"/>
      <c r="C26" s="106"/>
      <c r="D26" s="106"/>
      <c r="E26" s="107"/>
      <c r="F26" s="106"/>
      <c r="G26" s="23"/>
      <c r="I26" s="13"/>
      <c r="K26" s="13"/>
      <c r="O26" s="4"/>
      <c r="P26" s="58"/>
      <c r="Q26" s="21">
        <v>0.6</v>
      </c>
      <c r="R26" s="22">
        <v>0.65</v>
      </c>
      <c r="T26" s="24">
        <v>958.76778109347788</v>
      </c>
      <c r="U26" s="19">
        <v>330.52289539492949</v>
      </c>
    </row>
    <row r="27" spans="1:28">
      <c r="O27" s="4"/>
      <c r="P27" s="58"/>
      <c r="Q27" s="21">
        <v>0.6</v>
      </c>
      <c r="R27" s="22">
        <v>0.65</v>
      </c>
      <c r="T27" s="24">
        <v>4368.1946459326255</v>
      </c>
      <c r="U27" s="19">
        <v>1748.6961926902723</v>
      </c>
    </row>
    <row r="28" spans="1:28">
      <c r="O28" s="4"/>
      <c r="P28" s="58"/>
      <c r="Q28" s="21">
        <v>0.6</v>
      </c>
      <c r="R28" s="22">
        <v>0.65</v>
      </c>
      <c r="T28" s="24">
        <v>189.86647258472732</v>
      </c>
      <c r="U28" s="19">
        <v>66.981724932326642</v>
      </c>
    </row>
    <row r="29" spans="1:28">
      <c r="O29" s="4"/>
      <c r="P29" s="58"/>
      <c r="Q29" s="21">
        <v>0.6</v>
      </c>
      <c r="R29" s="22">
        <v>0.65</v>
      </c>
      <c r="T29" s="24">
        <v>215.13876271049455</v>
      </c>
      <c r="U29" s="19">
        <v>52.469312375521923</v>
      </c>
    </row>
    <row r="30" spans="1:28">
      <c r="O30" s="4"/>
      <c r="P30" s="58"/>
      <c r="Q30" s="21">
        <v>0.6</v>
      </c>
      <c r="R30" s="22">
        <v>0.65</v>
      </c>
      <c r="T30" s="24">
        <v>4035.3777655527856</v>
      </c>
      <c r="U30" s="19">
        <v>-730.02245378675661</v>
      </c>
    </row>
    <row r="31" spans="1:28">
      <c r="O31" s="4"/>
      <c r="P31" s="58"/>
      <c r="Q31" s="21">
        <v>0.6</v>
      </c>
      <c r="R31" s="22">
        <v>0.65</v>
      </c>
      <c r="T31" s="24">
        <v>1255.5941764990089</v>
      </c>
      <c r="U31" s="19">
        <v>-189.45759530137161</v>
      </c>
    </row>
    <row r="32" spans="1:28">
      <c r="O32" s="4"/>
      <c r="P32" s="58"/>
      <c r="Q32" s="21">
        <v>0.6</v>
      </c>
      <c r="R32" s="22">
        <v>0.65</v>
      </c>
      <c r="T32" s="24">
        <v>6073.9724691800766</v>
      </c>
      <c r="U32" s="19">
        <v>-683.02209838107592</v>
      </c>
    </row>
    <row r="33" spans="2:21">
      <c r="O33" s="4"/>
      <c r="P33" s="58"/>
      <c r="Q33" s="21">
        <v>0.6</v>
      </c>
      <c r="R33" s="22">
        <v>0.65</v>
      </c>
      <c r="T33" s="24">
        <v>3844.5375212542845</v>
      </c>
      <c r="U33" s="19">
        <v>-416.38895250813857</v>
      </c>
    </row>
    <row r="34" spans="2:21">
      <c r="O34" s="4"/>
      <c r="P34" s="58"/>
      <c r="Q34" s="21">
        <v>0.6</v>
      </c>
      <c r="R34" s="22">
        <v>0.65</v>
      </c>
      <c r="T34" s="24">
        <v>2515.6639467233658</v>
      </c>
      <c r="U34" s="19">
        <v>-373.5085227701702</v>
      </c>
    </row>
    <row r="35" spans="2:21">
      <c r="O35" s="4"/>
      <c r="P35" s="58"/>
      <c r="Q35" s="21">
        <v>0.6</v>
      </c>
      <c r="R35" s="22">
        <v>0.65</v>
      </c>
      <c r="T35" s="24">
        <v>749.17889620094604</v>
      </c>
      <c r="U35" s="19">
        <v>-164.65346730599617</v>
      </c>
    </row>
    <row r="36" spans="2:21">
      <c r="O36" s="4"/>
      <c r="P36" s="58"/>
      <c r="Q36" s="21">
        <v>0.6</v>
      </c>
      <c r="R36" s="22">
        <v>0.65</v>
      </c>
      <c r="T36" s="24">
        <v>2145.9581882408734</v>
      </c>
      <c r="U36" s="19">
        <v>-457.03811412281584</v>
      </c>
    </row>
    <row r="37" spans="2:21">
      <c r="O37" s="4"/>
      <c r="P37" s="58"/>
      <c r="Q37" s="21">
        <v>0.6</v>
      </c>
      <c r="R37" s="22">
        <v>0.65</v>
      </c>
      <c r="T37" s="24">
        <v>405.20578744445396</v>
      </c>
      <c r="U37" s="19">
        <v>-87.159434167181985</v>
      </c>
    </row>
    <row r="38" spans="2:21">
      <c r="O38" s="27"/>
    </row>
    <row r="39" spans="2:21">
      <c r="D39" s="59"/>
      <c r="E39" s="59"/>
    </row>
    <row r="40" spans="2:21">
      <c r="B40" s="25"/>
      <c r="C40" s="25"/>
    </row>
    <row r="41" spans="2:21">
      <c r="I41" s="13"/>
      <c r="K41" s="13"/>
      <c r="M41" s="13"/>
    </row>
    <row r="42" spans="2:21">
      <c r="I42" s="13"/>
      <c r="K42" s="13"/>
      <c r="M42" s="13"/>
      <c r="S42" s="60"/>
      <c r="T42" s="60"/>
      <c r="U42" s="25"/>
    </row>
    <row r="43" spans="2:21">
      <c r="I43" s="13"/>
      <c r="K43" s="13"/>
      <c r="M43" s="13"/>
      <c r="S43" s="60"/>
      <c r="T43" s="60"/>
      <c r="U43" s="25"/>
    </row>
    <row r="44" spans="2:21">
      <c r="I44" s="13"/>
      <c r="K44" s="13"/>
      <c r="M44" s="13"/>
      <c r="S44" s="60"/>
      <c r="T44" s="60"/>
      <c r="U44" s="25"/>
    </row>
  </sheetData>
  <mergeCells count="1">
    <mergeCell ref="A1:N1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  <oleObjects>
    <oleObject progId="Equation.3" shapeId="3073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D4" sqref="D4"/>
    </sheetView>
  </sheetViews>
  <sheetFormatPr defaultRowHeight="15"/>
  <cols>
    <col min="1" max="1" width="25.42578125" style="13" customWidth="1"/>
    <col min="2" max="2" width="21.140625" style="31" customWidth="1"/>
    <col min="3" max="3" width="18.28515625" style="31" customWidth="1"/>
    <col min="4" max="4" width="21.28515625" style="31" customWidth="1"/>
    <col min="5" max="13" width="9.140625" style="29"/>
    <col min="14" max="14" width="9.85546875" style="29" customWidth="1"/>
    <col min="15" max="16384" width="9.140625" style="29"/>
  </cols>
  <sheetData>
    <row r="1" spans="1:4">
      <c r="A1" s="27"/>
      <c r="B1" s="28"/>
      <c r="C1" s="28"/>
      <c r="D1" s="28"/>
    </row>
    <row r="2" spans="1:4" ht="76.5" customHeight="1">
      <c r="A2" s="91" t="s">
        <v>52</v>
      </c>
      <c r="B2" s="91"/>
      <c r="C2" s="91"/>
      <c r="D2" s="91"/>
    </row>
    <row r="3" spans="1:4" ht="44.25" customHeight="1">
      <c r="A3" s="90"/>
      <c r="B3" s="90"/>
      <c r="C3" s="90"/>
      <c r="D3" s="92" t="s">
        <v>37</v>
      </c>
    </row>
    <row r="4" spans="1:4" s="34" customFormat="1" ht="167.25" customHeight="1">
      <c r="A4" s="73" t="s">
        <v>50</v>
      </c>
      <c r="B4" s="32" t="s">
        <v>60</v>
      </c>
      <c r="C4" s="32" t="s">
        <v>9</v>
      </c>
      <c r="D4" s="32" t="s">
        <v>55</v>
      </c>
    </row>
    <row r="5" spans="1:4" ht="45">
      <c r="A5" s="100" t="s">
        <v>61</v>
      </c>
      <c r="B5" s="93">
        <v>0</v>
      </c>
      <c r="C5" s="93"/>
      <c r="D5" s="93">
        <v>0</v>
      </c>
    </row>
    <row r="6" spans="1:4" ht="45">
      <c r="A6" s="100" t="s">
        <v>62</v>
      </c>
      <c r="B6" s="93">
        <v>1724.54</v>
      </c>
      <c r="C6" s="93"/>
      <c r="D6" s="93">
        <v>1520.8</v>
      </c>
    </row>
    <row r="7" spans="1:4">
      <c r="A7" s="100" t="s">
        <v>0</v>
      </c>
      <c r="B7" s="93">
        <v>2521.2640000000001</v>
      </c>
      <c r="C7" s="93"/>
      <c r="D7" s="93">
        <v>2223.5</v>
      </c>
    </row>
    <row r="8" spans="1:4" ht="45">
      <c r="A8" s="100" t="s">
        <v>63</v>
      </c>
      <c r="B8" s="93">
        <v>187.6</v>
      </c>
      <c r="C8" s="93"/>
      <c r="D8" s="93">
        <v>165.4</v>
      </c>
    </row>
    <row r="9" spans="1:4">
      <c r="A9" s="100" t="s">
        <v>64</v>
      </c>
      <c r="B9" s="93">
        <v>0</v>
      </c>
      <c r="C9" s="93"/>
      <c r="D9" s="93">
        <v>0</v>
      </c>
    </row>
    <row r="10" spans="1:4" ht="45">
      <c r="A10" s="100" t="s">
        <v>65</v>
      </c>
      <c r="B10" s="93">
        <v>607.89499999999998</v>
      </c>
      <c r="C10" s="93"/>
      <c r="D10" s="93">
        <v>536.1</v>
      </c>
    </row>
    <row r="11" spans="1:4" ht="45">
      <c r="A11" s="100" t="s">
        <v>66</v>
      </c>
      <c r="B11" s="93">
        <v>3115.8</v>
      </c>
      <c r="C11" s="93"/>
      <c r="D11" s="93">
        <v>2747.8</v>
      </c>
    </row>
    <row r="12" spans="1:4">
      <c r="A12" s="26" t="s">
        <v>24</v>
      </c>
      <c r="B12" s="93">
        <v>5700.3159999999998</v>
      </c>
      <c r="C12" s="93"/>
      <c r="D12" s="93">
        <v>5027</v>
      </c>
    </row>
    <row r="13" spans="1:4">
      <c r="A13" s="26" t="s">
        <v>22</v>
      </c>
      <c r="B13" s="93">
        <v>0</v>
      </c>
      <c r="C13" s="93"/>
      <c r="D13" s="93">
        <v>0</v>
      </c>
    </row>
    <row r="14" spans="1:4">
      <c r="A14" s="26" t="s">
        <v>23</v>
      </c>
      <c r="B14" s="93">
        <v>5666.4999999999991</v>
      </c>
      <c r="C14" s="93"/>
      <c r="D14" s="93">
        <v>4997.2</v>
      </c>
    </row>
    <row r="15" spans="1:4">
      <c r="A15" s="26" t="s">
        <v>25</v>
      </c>
      <c r="B15" s="93">
        <v>2555.2139999999999</v>
      </c>
      <c r="C15" s="93"/>
      <c r="D15" s="93">
        <v>2253.4</v>
      </c>
    </row>
    <row r="16" spans="1:4" ht="15" customHeight="1">
      <c r="A16" s="26" t="s">
        <v>21</v>
      </c>
      <c r="B16" s="93">
        <v>0</v>
      </c>
      <c r="C16" s="93"/>
      <c r="D16" s="93">
        <v>0</v>
      </c>
    </row>
    <row r="17" spans="1:4">
      <c r="A17" s="26" t="s">
        <v>1</v>
      </c>
      <c r="B17" s="93">
        <v>12176.94</v>
      </c>
      <c r="C17" s="93"/>
      <c r="D17" s="93">
        <v>10738.7</v>
      </c>
    </row>
    <row r="18" spans="1:4">
      <c r="A18" s="26" t="s">
        <v>2</v>
      </c>
      <c r="B18" s="93">
        <v>23665.4</v>
      </c>
      <c r="C18" s="93"/>
      <c r="D18" s="93">
        <v>20870.099999999999</v>
      </c>
    </row>
    <row r="19" spans="1:4">
      <c r="A19" s="26" t="s">
        <v>3</v>
      </c>
      <c r="B19" s="93">
        <v>25846.3</v>
      </c>
      <c r="C19" s="93"/>
      <c r="D19" s="93">
        <v>22793.4</v>
      </c>
    </row>
    <row r="20" spans="1:4">
      <c r="A20" s="26" t="s">
        <v>4</v>
      </c>
      <c r="B20" s="93">
        <v>11531.3</v>
      </c>
      <c r="C20" s="93"/>
      <c r="D20" s="93">
        <v>10169.299999999999</v>
      </c>
    </row>
    <row r="21" spans="1:4">
      <c r="A21" s="26" t="s">
        <v>5</v>
      </c>
      <c r="B21" s="93">
        <v>5099.3739999999998</v>
      </c>
      <c r="C21" s="93"/>
      <c r="D21" s="93">
        <v>4497.1000000000004</v>
      </c>
    </row>
    <row r="22" spans="1:4" s="37" customFormat="1">
      <c r="A22" s="35" t="s">
        <v>6</v>
      </c>
      <c r="B22" s="94">
        <v>100398.443</v>
      </c>
      <c r="C22" s="94">
        <v>88539.8</v>
      </c>
      <c r="D22" s="94">
        <v>88539.8</v>
      </c>
    </row>
    <row r="24" spans="1:4">
      <c r="A24" s="76" t="s">
        <v>33</v>
      </c>
    </row>
    <row r="25" spans="1:4">
      <c r="A25" s="76" t="s">
        <v>35</v>
      </c>
    </row>
  </sheetData>
  <mergeCells count="1">
    <mergeCell ref="A2:D2"/>
  </mergeCells>
  <pageMargins left="0.9055118110236221" right="0.70866141732283472" top="0.74803149606299213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workbookViewId="0">
      <selection activeCell="H4" sqref="H4"/>
    </sheetView>
  </sheetViews>
  <sheetFormatPr defaultRowHeight="15"/>
  <cols>
    <col min="1" max="1" width="26" style="13" customWidth="1"/>
    <col min="2" max="2" width="14.28515625" style="13" customWidth="1"/>
    <col min="3" max="3" width="14.7109375" style="13" customWidth="1"/>
    <col min="4" max="5" width="13.7109375" style="39" customWidth="1"/>
    <col min="6" max="6" width="12.140625" style="13" customWidth="1"/>
    <col min="7" max="7" width="10.28515625" style="13" customWidth="1"/>
    <col min="8" max="8" width="13.42578125" style="13" customWidth="1"/>
    <col min="9" max="9" width="14.7109375" style="13" customWidth="1"/>
    <col min="10" max="10" width="13.5703125" style="13" customWidth="1"/>
    <col min="11" max="11" width="14.28515625" style="13" customWidth="1"/>
    <col min="12" max="12" width="15" style="13" customWidth="1"/>
    <col min="13" max="13" width="13" style="13" customWidth="1"/>
    <col min="14" max="14" width="14.42578125" style="13" customWidth="1"/>
    <col min="15" max="16384" width="9.140625" style="13"/>
  </cols>
  <sheetData>
    <row r="1" spans="1:14" ht="57" customHeight="1">
      <c r="A1" s="89" t="s">
        <v>67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21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95" t="s">
        <v>37</v>
      </c>
    </row>
    <row r="3" spans="1:14" s="44" customFormat="1" ht="165.75">
      <c r="A3" s="73" t="s">
        <v>50</v>
      </c>
      <c r="B3" s="40" t="s">
        <v>38</v>
      </c>
      <c r="C3" s="40" t="s">
        <v>39</v>
      </c>
      <c r="D3" s="41" t="s">
        <v>51</v>
      </c>
      <c r="E3" s="41" t="s">
        <v>41</v>
      </c>
      <c r="F3" s="40" t="s">
        <v>49</v>
      </c>
      <c r="G3" s="40" t="s">
        <v>42</v>
      </c>
      <c r="H3" s="40" t="s">
        <v>72</v>
      </c>
      <c r="I3" s="40" t="s">
        <v>43</v>
      </c>
      <c r="J3" s="40" t="s">
        <v>44</v>
      </c>
      <c r="K3" s="40" t="s">
        <v>47</v>
      </c>
      <c r="L3" s="40" t="s">
        <v>45</v>
      </c>
      <c r="M3" s="40" t="s">
        <v>46</v>
      </c>
      <c r="N3" s="40" t="s">
        <v>68</v>
      </c>
    </row>
    <row r="4" spans="1:14" ht="45">
      <c r="A4" s="100" t="s">
        <v>61</v>
      </c>
      <c r="B4" s="38">
        <v>39722.300000000003</v>
      </c>
      <c r="C4" s="14">
        <v>0.80874954444301939</v>
      </c>
      <c r="D4" s="57">
        <v>0.84599999999999997</v>
      </c>
      <c r="E4" s="7">
        <v>0.1</v>
      </c>
      <c r="F4" s="15">
        <v>56732</v>
      </c>
      <c r="G4" s="16">
        <v>0.9</v>
      </c>
      <c r="H4" s="1">
        <v>5384</v>
      </c>
      <c r="I4" s="16">
        <v>7.2522528590094157E-2</v>
      </c>
      <c r="J4" s="15">
        <v>56732</v>
      </c>
      <c r="K4" s="16">
        <v>7.4434544388216325E-2</v>
      </c>
      <c r="L4" s="15">
        <v>3517</v>
      </c>
      <c r="M4" s="16">
        <v>7.5122284640194797E-2</v>
      </c>
      <c r="N4" s="20">
        <v>5475.6029888745143</v>
      </c>
    </row>
    <row r="5" spans="1:14" ht="45">
      <c r="A5" s="100" t="s">
        <v>62</v>
      </c>
      <c r="B5" s="7">
        <v>56293.599999999999</v>
      </c>
      <c r="C5" s="14">
        <v>1</v>
      </c>
      <c r="D5" s="57">
        <v>1.3919999999999999</v>
      </c>
      <c r="E5" s="7">
        <v>0</v>
      </c>
      <c r="F5" s="15">
        <v>29175</v>
      </c>
      <c r="G5" s="16">
        <v>0.9</v>
      </c>
      <c r="H5" s="1">
        <v>3305</v>
      </c>
      <c r="I5" s="16">
        <v>4.4518379827314485E-2</v>
      </c>
      <c r="J5" s="15">
        <v>29175</v>
      </c>
      <c r="K5" s="16">
        <v>3.8278711001308099E-2</v>
      </c>
      <c r="L5" s="18">
        <v>1895</v>
      </c>
      <c r="M5" s="16">
        <v>4.047674989854113E-2</v>
      </c>
      <c r="N5" s="20">
        <v>0</v>
      </c>
    </row>
    <row r="6" spans="1:14">
      <c r="A6" s="100" t="s">
        <v>0</v>
      </c>
      <c r="B6" s="38">
        <v>45612.3</v>
      </c>
      <c r="C6" s="14">
        <v>0.92867046585918567</v>
      </c>
      <c r="D6" s="57">
        <v>0.84599999999999997</v>
      </c>
      <c r="E6" s="7">
        <v>1</v>
      </c>
      <c r="F6" s="15">
        <v>19162</v>
      </c>
      <c r="G6" s="16">
        <v>1.113</v>
      </c>
      <c r="H6" s="1">
        <v>2710</v>
      </c>
      <c r="I6" s="16">
        <v>3.6503724457495383E-2</v>
      </c>
      <c r="J6" s="15">
        <v>19162</v>
      </c>
      <c r="K6" s="16">
        <v>2.5141273700327878E-2</v>
      </c>
      <c r="L6" s="15">
        <v>1228</v>
      </c>
      <c r="M6" s="16">
        <v>2.6229788324753828E-2</v>
      </c>
      <c r="N6" s="20">
        <v>29887.532410609208</v>
      </c>
    </row>
    <row r="7" spans="1:14" ht="45">
      <c r="A7" s="100" t="s">
        <v>63</v>
      </c>
      <c r="B7" s="38">
        <v>44321.9</v>
      </c>
      <c r="C7" s="14">
        <v>0.90239780762566768</v>
      </c>
      <c r="D7" s="57">
        <v>0.93799999999999994</v>
      </c>
      <c r="E7" s="7">
        <v>1</v>
      </c>
      <c r="F7" s="15">
        <v>46205</v>
      </c>
      <c r="G7" s="16">
        <v>0.9</v>
      </c>
      <c r="H7" s="1">
        <v>4128</v>
      </c>
      <c r="I7" s="16">
        <v>5.5604197254812159E-2</v>
      </c>
      <c r="J7" s="15">
        <v>46205</v>
      </c>
      <c r="K7" s="16">
        <v>6.0622719513811166E-2</v>
      </c>
      <c r="L7" s="15">
        <v>2970</v>
      </c>
      <c r="M7" s="16">
        <v>6.3438494563940448E-2</v>
      </c>
      <c r="N7" s="20">
        <v>44325.161671181115</v>
      </c>
    </row>
    <row r="8" spans="1:14">
      <c r="A8" s="100" t="s">
        <v>64</v>
      </c>
      <c r="B8" s="7">
        <v>53238.6</v>
      </c>
      <c r="C8" s="14">
        <v>1</v>
      </c>
      <c r="D8" s="57">
        <v>1.33</v>
      </c>
      <c r="E8" s="7">
        <v>0</v>
      </c>
      <c r="F8" s="15">
        <v>301572</v>
      </c>
      <c r="G8" s="16">
        <v>0.9</v>
      </c>
      <c r="H8" s="1">
        <v>19260</v>
      </c>
      <c r="I8" s="16">
        <v>0.25943237381969048</v>
      </c>
      <c r="J8" s="15">
        <v>301572</v>
      </c>
      <c r="K8" s="16">
        <v>0.39567394804066791</v>
      </c>
      <c r="L8" s="18">
        <v>17337</v>
      </c>
      <c r="M8" s="16">
        <v>0.37031420210607258</v>
      </c>
      <c r="N8" s="20">
        <v>0</v>
      </c>
    </row>
    <row r="9" spans="1:14" ht="45">
      <c r="A9" s="100" t="s">
        <v>65</v>
      </c>
      <c r="B9" s="38">
        <v>41735.35</v>
      </c>
      <c r="C9" s="14">
        <v>0.84973542064960905</v>
      </c>
      <c r="D9" s="57">
        <v>0.96799999999999997</v>
      </c>
      <c r="E9" s="7">
        <v>1</v>
      </c>
      <c r="F9" s="15">
        <v>29709</v>
      </c>
      <c r="G9" s="16">
        <v>0.9</v>
      </c>
      <c r="H9" s="1">
        <v>3264</v>
      </c>
      <c r="I9" s="16">
        <v>4.3966109457293338E-2</v>
      </c>
      <c r="J9" s="15">
        <v>29709</v>
      </c>
      <c r="K9" s="16">
        <v>3.8979339336344898E-2</v>
      </c>
      <c r="L9" s="15">
        <v>1991</v>
      </c>
      <c r="M9" s="16">
        <v>4.2527287096567487E-2</v>
      </c>
      <c r="N9" s="20">
        <v>27686.752399714933</v>
      </c>
    </row>
    <row r="10" spans="1:14" ht="45">
      <c r="A10" s="100" t="s">
        <v>66</v>
      </c>
      <c r="B10" s="38">
        <v>76643.5</v>
      </c>
      <c r="C10" s="14">
        <v>1</v>
      </c>
      <c r="D10" s="57">
        <v>1.35</v>
      </c>
      <c r="E10" s="7">
        <v>0.8</v>
      </c>
      <c r="F10" s="15">
        <v>17162</v>
      </c>
      <c r="G10" s="16">
        <v>0.9</v>
      </c>
      <c r="H10" s="1">
        <v>2148</v>
      </c>
      <c r="I10" s="16">
        <v>2.893357938549819E-2</v>
      </c>
      <c r="J10" s="15">
        <v>17162</v>
      </c>
      <c r="K10" s="16">
        <v>2.2517197539141377E-2</v>
      </c>
      <c r="L10" s="15">
        <v>1199</v>
      </c>
      <c r="M10" s="16">
        <v>2.5610355212850034E-2</v>
      </c>
      <c r="N10" s="20">
        <v>11299.093728415357</v>
      </c>
    </row>
    <row r="11" spans="1:14" s="12" customFormat="1">
      <c r="A11" s="55" t="s">
        <v>24</v>
      </c>
      <c r="B11" s="7">
        <v>39378.400000000001</v>
      </c>
      <c r="C11" s="56">
        <v>0.8017477099990431</v>
      </c>
      <c r="D11" s="57">
        <v>1.1439999999999999</v>
      </c>
      <c r="E11" s="7">
        <v>0</v>
      </c>
      <c r="F11" s="18">
        <v>6303</v>
      </c>
      <c r="G11" s="57">
        <v>0.9</v>
      </c>
      <c r="H11" s="1">
        <v>752</v>
      </c>
      <c r="I11" s="57">
        <v>1.0129446786729347E-2</v>
      </c>
      <c r="J11" s="18">
        <v>6303</v>
      </c>
      <c r="K11" s="57">
        <v>8.2697760219792617E-3</v>
      </c>
      <c r="L11" s="18">
        <v>513</v>
      </c>
      <c r="M11" s="57">
        <v>1.095755815195335E-2</v>
      </c>
      <c r="N11" s="3">
        <v>0</v>
      </c>
    </row>
    <row r="12" spans="1:14">
      <c r="A12" s="2" t="s">
        <v>22</v>
      </c>
      <c r="B12" s="7">
        <v>38274.9</v>
      </c>
      <c r="C12" s="14">
        <v>0.77928035231097192</v>
      </c>
      <c r="D12" s="57">
        <v>0.84599999999999997</v>
      </c>
      <c r="E12" s="7">
        <v>0.1</v>
      </c>
      <c r="F12" s="15">
        <v>9872</v>
      </c>
      <c r="G12" s="16">
        <v>0.9</v>
      </c>
      <c r="H12" s="1">
        <v>1330</v>
      </c>
      <c r="I12" s="16">
        <v>1.7915112003125042E-2</v>
      </c>
      <c r="J12" s="15">
        <v>9872</v>
      </c>
      <c r="K12" s="16">
        <v>1.2952439931616575E-2</v>
      </c>
      <c r="L12" s="15">
        <v>686</v>
      </c>
      <c r="M12" s="16">
        <v>1.4652797060896682E-2</v>
      </c>
      <c r="N12" s="20">
        <v>1035.1326476548309</v>
      </c>
    </row>
    <row r="13" spans="1:14">
      <c r="A13" s="2" t="s">
        <v>23</v>
      </c>
      <c r="B13" s="7">
        <v>43600.7</v>
      </c>
      <c r="C13" s="14">
        <v>0.88771411178095805</v>
      </c>
      <c r="D13" s="57">
        <v>1.216</v>
      </c>
      <c r="E13" s="7">
        <v>0</v>
      </c>
      <c r="F13" s="15">
        <v>59764</v>
      </c>
      <c r="G13" s="16">
        <v>0.9</v>
      </c>
      <c r="H13" s="1">
        <v>7698</v>
      </c>
      <c r="I13" s="16">
        <v>0.10369212947372675</v>
      </c>
      <c r="J13" s="15">
        <v>59764</v>
      </c>
      <c r="K13" s="16">
        <v>7.8412643848575062E-2</v>
      </c>
      <c r="L13" s="18">
        <v>3623</v>
      </c>
      <c r="M13" s="16">
        <v>7.7386419463015568E-2</v>
      </c>
      <c r="N13" s="20">
        <v>0</v>
      </c>
    </row>
    <row r="14" spans="1:14">
      <c r="A14" s="2" t="s">
        <v>25</v>
      </c>
      <c r="B14" s="7">
        <v>46018.6</v>
      </c>
      <c r="C14" s="14">
        <v>0.93694276982716318</v>
      </c>
      <c r="D14" s="57">
        <v>1.0760000000000001</v>
      </c>
      <c r="E14" s="7">
        <v>0.4</v>
      </c>
      <c r="F14" s="15">
        <v>44091</v>
      </c>
      <c r="G14" s="16">
        <v>0.9</v>
      </c>
      <c r="H14" s="1">
        <v>9298</v>
      </c>
      <c r="I14" s="16">
        <v>0.12524414391357641</v>
      </c>
      <c r="J14" s="15">
        <v>44091</v>
      </c>
      <c r="K14" s="16">
        <v>5.7849071011437034E-2</v>
      </c>
      <c r="L14" s="18">
        <v>3334</v>
      </c>
      <c r="M14" s="16">
        <v>7.121344810645705E-2</v>
      </c>
      <c r="N14" s="20">
        <v>21052.925546506624</v>
      </c>
    </row>
    <row r="15" spans="1:14">
      <c r="A15" s="2" t="s">
        <v>21</v>
      </c>
      <c r="B15" s="7">
        <v>44766.9</v>
      </c>
      <c r="C15" s="14">
        <v>0.91145804701958855</v>
      </c>
      <c r="D15" s="57">
        <v>0.84599999999999997</v>
      </c>
      <c r="E15" s="7">
        <v>0.1</v>
      </c>
      <c r="F15" s="15">
        <v>2008</v>
      </c>
      <c r="G15" s="16">
        <v>1.1890000000000001</v>
      </c>
      <c r="H15" s="1">
        <v>484</v>
      </c>
      <c r="I15" s="16">
        <v>6.5194843680545268E-3</v>
      </c>
      <c r="J15" s="15">
        <v>2008</v>
      </c>
      <c r="K15" s="16">
        <v>2.6345724658312481E-3</v>
      </c>
      <c r="L15" s="15">
        <v>82</v>
      </c>
      <c r="M15" s="16">
        <v>1.7515005233141809E-3</v>
      </c>
      <c r="N15" s="20">
        <v>400.53465787164214</v>
      </c>
    </row>
    <row r="16" spans="1:14">
      <c r="A16" s="2" t="s">
        <v>1</v>
      </c>
      <c r="B16" s="38">
        <v>41177.300000000003</v>
      </c>
      <c r="C16" s="14">
        <v>0.83837347324786182</v>
      </c>
      <c r="D16" s="57">
        <v>0.84599999999999997</v>
      </c>
      <c r="E16" s="7">
        <v>1</v>
      </c>
      <c r="F16" s="15">
        <v>45216</v>
      </c>
      <c r="G16" s="16">
        <v>1.415</v>
      </c>
      <c r="H16" s="1">
        <v>4984</v>
      </c>
      <c r="I16" s="16">
        <v>6.7134524980131741E-2</v>
      </c>
      <c r="J16" s="15">
        <v>45216</v>
      </c>
      <c r="K16" s="16">
        <v>5.9325113852104441E-2</v>
      </c>
      <c r="L16" s="15">
        <v>2766</v>
      </c>
      <c r="M16" s="16">
        <v>5.9081103018134441E-2</v>
      </c>
      <c r="N16" s="20">
        <v>74184.216960305886</v>
      </c>
    </row>
    <row r="17" spans="1:14">
      <c r="A17" s="2" t="s">
        <v>2</v>
      </c>
      <c r="B17" s="38">
        <v>42452.3</v>
      </c>
      <c r="C17" s="14">
        <v>0.8643325861180845</v>
      </c>
      <c r="D17" s="57">
        <v>0.84599999999999997</v>
      </c>
      <c r="E17" s="7">
        <v>0.6</v>
      </c>
      <c r="F17" s="15">
        <v>41692</v>
      </c>
      <c r="G17" s="16">
        <v>1.7170000000000001</v>
      </c>
      <c r="H17" s="1">
        <v>3817</v>
      </c>
      <c r="I17" s="16">
        <v>5.1415024448066379E-2</v>
      </c>
      <c r="J17" s="15">
        <v>41692</v>
      </c>
      <c r="K17" s="16">
        <v>5.4701491656093823E-2</v>
      </c>
      <c r="L17" s="15">
        <v>2311</v>
      </c>
      <c r="M17" s="16">
        <v>4.9362411089988678E-2</v>
      </c>
      <c r="N17" s="20">
        <v>48220.577157982858</v>
      </c>
    </row>
    <row r="18" spans="1:14">
      <c r="A18" s="2" t="s">
        <v>3</v>
      </c>
      <c r="B18" s="38">
        <v>35234.400000000001</v>
      </c>
      <c r="C18" s="14">
        <v>0.71737550314868781</v>
      </c>
      <c r="D18" s="57">
        <v>0.84599999999999997</v>
      </c>
      <c r="E18" s="7">
        <v>1</v>
      </c>
      <c r="F18" s="15">
        <v>10931</v>
      </c>
      <c r="G18" s="16">
        <v>1.962</v>
      </c>
      <c r="H18" s="1">
        <v>1530</v>
      </c>
      <c r="I18" s="16">
        <v>2.060911380810625E-2</v>
      </c>
      <c r="J18" s="15">
        <v>10931</v>
      </c>
      <c r="K18" s="16">
        <v>1.4341888258964828E-2</v>
      </c>
      <c r="L18" s="15">
        <v>670</v>
      </c>
      <c r="M18" s="16">
        <v>1.4311040861225623E-2</v>
      </c>
      <c r="N18" s="20">
        <v>23037.282901161198</v>
      </c>
    </row>
    <row r="19" spans="1:14">
      <c r="A19" s="2" t="s">
        <v>4</v>
      </c>
      <c r="B19" s="38">
        <v>49330.3</v>
      </c>
      <c r="C19" s="14">
        <v>1</v>
      </c>
      <c r="D19" s="57">
        <v>0.89500000000000002</v>
      </c>
      <c r="E19" s="7">
        <v>1</v>
      </c>
      <c r="F19" s="15">
        <v>37159</v>
      </c>
      <c r="G19" s="16">
        <v>1.1890000000000001</v>
      </c>
      <c r="H19" s="1">
        <v>3642</v>
      </c>
      <c r="I19" s="16">
        <v>4.905777286870782E-2</v>
      </c>
      <c r="J19" s="15">
        <v>37159</v>
      </c>
      <c r="K19" s="16">
        <v>4.875402303676462E-2</v>
      </c>
      <c r="L19" s="15">
        <v>2409</v>
      </c>
      <c r="M19" s="16">
        <v>5.1455667812973921E-2</v>
      </c>
      <c r="N19" s="20">
        <v>56133.763500068009</v>
      </c>
    </row>
    <row r="20" spans="1:14">
      <c r="A20" s="2" t="s">
        <v>5</v>
      </c>
      <c r="B20" s="38">
        <v>40095.5</v>
      </c>
      <c r="C20" s="14">
        <v>0.81634792948079749</v>
      </c>
      <c r="D20" s="57">
        <v>0.84599999999999997</v>
      </c>
      <c r="E20" s="7">
        <v>1</v>
      </c>
      <c r="F20" s="15">
        <v>5420</v>
      </c>
      <c r="G20" s="16">
        <v>1.9430000000000001</v>
      </c>
      <c r="H20" s="1">
        <v>505</v>
      </c>
      <c r="I20" s="16">
        <v>6.8023545575775536E-3</v>
      </c>
      <c r="J20" s="15">
        <v>5420</v>
      </c>
      <c r="K20" s="16">
        <v>7.1112463968154216E-3</v>
      </c>
      <c r="L20" s="15">
        <v>286</v>
      </c>
      <c r="M20" s="16">
        <v>6.1088920691201917E-3</v>
      </c>
      <c r="N20" s="20">
        <v>11170.423429653842</v>
      </c>
    </row>
    <row r="21" spans="1:14">
      <c r="A21" s="46" t="s">
        <v>30</v>
      </c>
      <c r="B21" s="61">
        <v>49115.7</v>
      </c>
      <c r="C21" s="47">
        <v>1</v>
      </c>
      <c r="D21" s="48"/>
      <c r="E21" s="48"/>
      <c r="F21" s="49">
        <v>762173</v>
      </c>
      <c r="G21" s="50"/>
      <c r="H21" s="49">
        <v>74239</v>
      </c>
      <c r="I21" s="17">
        <v>1</v>
      </c>
      <c r="J21" s="51">
        <v>762173</v>
      </c>
      <c r="K21" s="52">
        <v>1</v>
      </c>
      <c r="L21" s="51">
        <v>46817</v>
      </c>
      <c r="M21" s="52">
        <v>1</v>
      </c>
      <c r="N21" s="50">
        <v>353909</v>
      </c>
    </row>
    <row r="22" spans="1:14">
      <c r="D22" s="13"/>
      <c r="E22" s="13"/>
    </row>
    <row r="23" spans="1:14">
      <c r="D23" s="13"/>
      <c r="E23" s="13"/>
    </row>
    <row r="24" spans="1:14" ht="15.75">
      <c r="A24" s="104" t="s">
        <v>33</v>
      </c>
      <c r="B24" s="105"/>
      <c r="C24" s="106"/>
      <c r="D24" s="106"/>
      <c r="E24" s="106"/>
      <c r="F24" s="106"/>
    </row>
    <row r="25" spans="1:14" ht="15.75">
      <c r="A25" s="104" t="s">
        <v>34</v>
      </c>
      <c r="B25" s="105"/>
      <c r="C25" s="106"/>
      <c r="D25" s="106"/>
      <c r="E25" s="106"/>
      <c r="F25" s="106"/>
    </row>
  </sheetData>
  <mergeCells count="1">
    <mergeCell ref="A1:N1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legacyDrawing r:id="rId2"/>
  <oleObjects>
    <oleObject progId="Equation.3" shapeId="5121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workbookViewId="0">
      <selection activeCell="F2" sqref="B1:F1048576"/>
    </sheetView>
  </sheetViews>
  <sheetFormatPr defaultRowHeight="15"/>
  <cols>
    <col min="1" max="1" width="22.28515625" style="13" customWidth="1"/>
    <col min="2" max="2" width="21.140625" style="31" customWidth="1"/>
    <col min="3" max="3" width="18.28515625" style="31" customWidth="1"/>
    <col min="4" max="4" width="17.85546875" style="31" customWidth="1"/>
    <col min="5" max="5" width="11" style="29" hidden="1" customWidth="1"/>
    <col min="6" max="6" width="13.42578125" style="29" hidden="1" customWidth="1"/>
    <col min="7" max="7" width="12.140625" style="29" hidden="1" customWidth="1"/>
    <col min="8" max="16384" width="9.140625" style="29"/>
  </cols>
  <sheetData>
    <row r="1" spans="1:7" ht="89.25" customHeight="1">
      <c r="A1" s="91" t="s">
        <v>53</v>
      </c>
      <c r="B1" s="91"/>
      <c r="C1" s="91"/>
      <c r="D1" s="91"/>
    </row>
    <row r="2" spans="1:7" ht="21.75" customHeight="1">
      <c r="A2" s="96"/>
      <c r="B2" s="96"/>
      <c r="C2" s="96"/>
      <c r="D2" s="97" t="s">
        <v>37</v>
      </c>
    </row>
    <row r="3" spans="1:7" s="34" customFormat="1" ht="162.75" customHeight="1">
      <c r="A3" s="73" t="s">
        <v>50</v>
      </c>
      <c r="B3" s="32" t="s">
        <v>60</v>
      </c>
      <c r="C3" s="32" t="s">
        <v>9</v>
      </c>
      <c r="D3" s="32" t="s">
        <v>56</v>
      </c>
      <c r="E3" s="63"/>
      <c r="F3" s="32" t="s">
        <v>7</v>
      </c>
      <c r="G3" s="32" t="s">
        <v>8</v>
      </c>
    </row>
    <row r="4" spans="1:7" ht="45">
      <c r="A4" s="100" t="s">
        <v>61</v>
      </c>
      <c r="B4" s="93">
        <v>0</v>
      </c>
      <c r="C4" s="93"/>
      <c r="D4" s="93">
        <v>0</v>
      </c>
      <c r="E4" s="64">
        <v>0</v>
      </c>
      <c r="F4" s="64"/>
      <c r="G4" s="64"/>
    </row>
    <row r="5" spans="1:7" ht="45">
      <c r="A5" s="100" t="s">
        <v>62</v>
      </c>
      <c r="B5" s="93">
        <v>1724.54</v>
      </c>
      <c r="C5" s="93"/>
      <c r="D5" s="93">
        <v>1475.2</v>
      </c>
      <c r="E5" s="64">
        <v>1.4358137418168996E-3</v>
      </c>
      <c r="F5" s="65">
        <v>1901055</v>
      </c>
      <c r="G5" s="65">
        <v>-1899330.46</v>
      </c>
    </row>
    <row r="6" spans="1:7">
      <c r="A6" s="100" t="s">
        <v>0</v>
      </c>
      <c r="B6" s="93">
        <v>2521.2640000000001</v>
      </c>
      <c r="C6" s="93"/>
      <c r="D6" s="93">
        <v>2156.8000000000002</v>
      </c>
      <c r="E6" s="64">
        <v>2.0992450387492612E-3</v>
      </c>
      <c r="F6" s="65">
        <v>2297854.1</v>
      </c>
      <c r="G6" s="65">
        <v>-2295332.8360000001</v>
      </c>
    </row>
    <row r="7" spans="1:7" ht="45">
      <c r="A7" s="100" t="s">
        <v>63</v>
      </c>
      <c r="B7" s="93">
        <v>187.6</v>
      </c>
      <c r="C7" s="93"/>
      <c r="D7" s="93">
        <v>160.5</v>
      </c>
      <c r="E7" s="64">
        <v>1.5615701794878696E-4</v>
      </c>
      <c r="F7" s="65">
        <v>176200</v>
      </c>
      <c r="G7" s="65">
        <v>-176012.4</v>
      </c>
    </row>
    <row r="8" spans="1:7">
      <c r="A8" s="100" t="s">
        <v>64</v>
      </c>
      <c r="B8" s="93">
        <v>0</v>
      </c>
      <c r="C8" s="93"/>
      <c r="D8" s="93">
        <v>0</v>
      </c>
      <c r="E8" s="64">
        <v>0</v>
      </c>
      <c r="F8" s="65">
        <v>0</v>
      </c>
      <c r="G8" s="65">
        <v>0</v>
      </c>
    </row>
    <row r="9" spans="1:7" ht="45">
      <c r="A9" s="100" t="s">
        <v>65</v>
      </c>
      <c r="B9" s="93">
        <v>607.89499999999998</v>
      </c>
      <c r="C9" s="93"/>
      <c r="D9" s="93">
        <v>520</v>
      </c>
      <c r="E9" s="64">
        <v>5.0614133810365596E-4</v>
      </c>
      <c r="F9" s="65">
        <v>670106</v>
      </c>
      <c r="G9" s="65">
        <v>-669498.10499999998</v>
      </c>
    </row>
    <row r="10" spans="1:7" ht="45">
      <c r="A10" s="100" t="s">
        <v>66</v>
      </c>
      <c r="B10" s="93">
        <v>3115.8</v>
      </c>
      <c r="C10" s="93"/>
      <c r="D10" s="93">
        <v>2665.3</v>
      </c>
      <c r="E10" s="64">
        <v>2.5942457915337173E-3</v>
      </c>
      <c r="F10" s="65">
        <v>2532320</v>
      </c>
      <c r="G10" s="65">
        <v>-2529204.2000000002</v>
      </c>
    </row>
    <row r="11" spans="1:7">
      <c r="A11" s="26" t="s">
        <v>24</v>
      </c>
      <c r="B11" s="93">
        <v>5700.3159999999998</v>
      </c>
      <c r="C11" s="93"/>
      <c r="D11" s="93">
        <v>4876.2</v>
      </c>
      <c r="E11" s="64">
        <v>4.7460781694592018E-3</v>
      </c>
      <c r="F11" s="65">
        <v>6283900</v>
      </c>
      <c r="G11" s="65">
        <v>-6278199.6840000004</v>
      </c>
    </row>
    <row r="12" spans="1:7">
      <c r="A12" s="26" t="s">
        <v>22</v>
      </c>
      <c r="B12" s="93">
        <v>0</v>
      </c>
      <c r="C12" s="93"/>
      <c r="D12" s="93">
        <v>0</v>
      </c>
      <c r="E12" s="64">
        <v>0</v>
      </c>
      <c r="F12" s="65"/>
      <c r="G12" s="65">
        <v>0</v>
      </c>
    </row>
    <row r="13" spans="1:7">
      <c r="A13" s="26" t="s">
        <v>23</v>
      </c>
      <c r="B13" s="93">
        <v>5666.4999999999991</v>
      </c>
      <c r="C13" s="93"/>
      <c r="D13" s="93">
        <v>4847.3</v>
      </c>
      <c r="E13" s="64">
        <v>4.7179434709412223E-3</v>
      </c>
      <c r="F13" s="65">
        <v>11369966</v>
      </c>
      <c r="G13" s="65">
        <v>-11364299.5</v>
      </c>
    </row>
    <row r="14" spans="1:7">
      <c r="A14" s="26" t="s">
        <v>25</v>
      </c>
      <c r="B14" s="93">
        <v>2555.2139999999999</v>
      </c>
      <c r="C14" s="93"/>
      <c r="D14" s="93">
        <v>2185.8000000000002</v>
      </c>
      <c r="E14" s="64">
        <v>2.1274741490072344E-3</v>
      </c>
      <c r="F14" s="65">
        <v>2813709.74</v>
      </c>
      <c r="G14" s="65">
        <v>-2811154.5260000001</v>
      </c>
    </row>
    <row r="15" spans="1:7" ht="15" customHeight="1">
      <c r="A15" s="26" t="s">
        <v>21</v>
      </c>
      <c r="B15" s="93">
        <v>0</v>
      </c>
      <c r="C15" s="93"/>
      <c r="D15" s="93">
        <v>0</v>
      </c>
      <c r="E15" s="64">
        <v>0</v>
      </c>
      <c r="F15" s="65"/>
      <c r="G15" s="65">
        <v>0</v>
      </c>
    </row>
    <row r="16" spans="1:7">
      <c r="A16" s="26" t="s">
        <v>1</v>
      </c>
      <c r="B16" s="93">
        <v>12176.94</v>
      </c>
      <c r="C16" s="93"/>
      <c r="D16" s="93">
        <v>10416.5</v>
      </c>
      <c r="E16" s="64">
        <v>1.0138593522651985E-2</v>
      </c>
      <c r="F16" s="65">
        <v>13420101</v>
      </c>
      <c r="G16" s="65">
        <v>-13407924.060000001</v>
      </c>
    </row>
    <row r="17" spans="1:7">
      <c r="A17" s="26" t="s">
        <v>2</v>
      </c>
      <c r="B17" s="93">
        <v>23665.4</v>
      </c>
      <c r="C17" s="93"/>
      <c r="D17" s="93">
        <v>20244</v>
      </c>
      <c r="E17" s="64">
        <v>1.9703824548325144E-2</v>
      </c>
      <c r="F17" s="65">
        <v>23482045</v>
      </c>
      <c r="G17" s="65">
        <v>-23458379.600000001</v>
      </c>
    </row>
    <row r="18" spans="1:7">
      <c r="A18" s="26" t="s">
        <v>3</v>
      </c>
      <c r="B18" s="93">
        <v>25846.3</v>
      </c>
      <c r="C18" s="93"/>
      <c r="D18" s="93">
        <v>22109.599999999999</v>
      </c>
      <c r="E18" s="64">
        <v>2.1519645543614758E-2</v>
      </c>
      <c r="F18" s="65">
        <v>24099800</v>
      </c>
      <c r="G18" s="65">
        <v>-24073953.699999999</v>
      </c>
    </row>
    <row r="19" spans="1:7">
      <c r="A19" s="26" t="s">
        <v>4</v>
      </c>
      <c r="B19" s="93">
        <v>11531.3</v>
      </c>
      <c r="C19" s="93"/>
      <c r="D19" s="93">
        <v>9864.2000000000007</v>
      </c>
      <c r="E19" s="64">
        <v>9.6010130751305878E-3</v>
      </c>
      <c r="F19" s="65">
        <v>11250500</v>
      </c>
      <c r="G19" s="65">
        <v>-11238968.699999999</v>
      </c>
    </row>
    <row r="20" spans="1:7">
      <c r="A20" s="26" t="s">
        <v>5</v>
      </c>
      <c r="B20" s="93">
        <v>5099.3739999999998</v>
      </c>
      <c r="C20" s="93"/>
      <c r="D20" s="93">
        <v>4362.1000000000004</v>
      </c>
      <c r="E20" s="64">
        <v>4.2457903592351262E-3</v>
      </c>
      <c r="F20" s="65">
        <v>5621474</v>
      </c>
      <c r="G20" s="65">
        <v>-5616374.6260000002</v>
      </c>
    </row>
    <row r="21" spans="1:7" s="37" customFormat="1">
      <c r="A21" s="35" t="s">
        <v>6</v>
      </c>
      <c r="B21" s="94">
        <v>100398.443</v>
      </c>
      <c r="C21" s="94">
        <v>85883.6</v>
      </c>
      <c r="D21" s="94">
        <v>85883.6</v>
      </c>
      <c r="E21" s="36">
        <v>8.3591965766517576E-2</v>
      </c>
      <c r="F21" s="36">
        <v>105919030.84</v>
      </c>
      <c r="G21" s="36">
        <v>-105818632.39700001</v>
      </c>
    </row>
    <row r="22" spans="1:7" s="37" customFormat="1">
      <c r="A22" s="53"/>
      <c r="B22" s="77"/>
      <c r="C22" s="77"/>
      <c r="D22" s="77"/>
      <c r="E22" s="77"/>
      <c r="F22" s="77"/>
      <c r="G22" s="77"/>
    </row>
    <row r="23" spans="1:7" s="37" customFormat="1">
      <c r="A23" s="53"/>
      <c r="B23" s="77"/>
      <c r="C23" s="77"/>
      <c r="D23" s="77"/>
      <c r="E23" s="77"/>
      <c r="F23" s="77"/>
      <c r="G23" s="77"/>
    </row>
    <row r="25" spans="1:7">
      <c r="A25" s="76" t="s">
        <v>33</v>
      </c>
    </row>
    <row r="26" spans="1:7">
      <c r="A26" s="76" t="s">
        <v>36</v>
      </c>
    </row>
  </sheetData>
  <mergeCells count="1">
    <mergeCell ref="A1:D1"/>
  </mergeCells>
  <pageMargins left="0.9055118110236221" right="0.70866141732283472" top="0.74803149606299213" bottom="0.74803149606299213" header="0.31496062992125984" footer="0.31496062992125984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workbookViewId="0">
      <selection activeCell="A3" sqref="A3"/>
    </sheetView>
  </sheetViews>
  <sheetFormatPr defaultRowHeight="15"/>
  <cols>
    <col min="1" max="1" width="27" style="62" customWidth="1"/>
    <col min="2" max="2" width="26.28515625" style="67" customWidth="1"/>
    <col min="3" max="3" width="18.28515625" style="67" customWidth="1"/>
    <col min="4" max="4" width="20" style="67" customWidth="1"/>
    <col min="5" max="5" width="11" style="13" hidden="1" customWidth="1"/>
    <col min="6" max="6" width="13.42578125" style="13" hidden="1" customWidth="1"/>
    <col min="7" max="7" width="12.140625" style="13" hidden="1" customWidth="1"/>
    <col min="8" max="16384" width="9.140625" style="13"/>
  </cols>
  <sheetData>
    <row r="1" spans="1:7">
      <c r="A1" s="102"/>
      <c r="B1" s="66"/>
      <c r="C1" s="66"/>
      <c r="D1" s="66"/>
    </row>
    <row r="2" spans="1:7" ht="81" customHeight="1">
      <c r="A2" s="91" t="s">
        <v>71</v>
      </c>
      <c r="B2" s="91"/>
      <c r="C2" s="91"/>
      <c r="D2" s="91"/>
    </row>
    <row r="3" spans="1:7" ht="17.25" customHeight="1">
      <c r="A3" s="96"/>
      <c r="B3" s="96"/>
      <c r="C3" s="96"/>
      <c r="D3" s="97" t="s">
        <v>37</v>
      </c>
    </row>
    <row r="4" spans="1:7" s="62" customFormat="1" ht="138" customHeight="1">
      <c r="A4" s="73" t="s">
        <v>50</v>
      </c>
      <c r="B4" s="32" t="s">
        <v>60</v>
      </c>
      <c r="C4" s="32" t="s">
        <v>9</v>
      </c>
      <c r="D4" s="32" t="s">
        <v>57</v>
      </c>
      <c r="E4" s="100"/>
      <c r="F4" s="32" t="s">
        <v>7</v>
      </c>
      <c r="G4" s="32" t="s">
        <v>8</v>
      </c>
    </row>
    <row r="5" spans="1:7" ht="45">
      <c r="A5" s="100" t="s">
        <v>61</v>
      </c>
      <c r="B5" s="69">
        <v>0</v>
      </c>
      <c r="C5" s="69"/>
      <c r="D5" s="69">
        <v>0</v>
      </c>
      <c r="E5" s="26">
        <v>0</v>
      </c>
      <c r="F5" s="26"/>
      <c r="G5" s="26"/>
    </row>
    <row r="6" spans="1:7" ht="45">
      <c r="A6" s="100" t="s">
        <v>62</v>
      </c>
      <c r="B6" s="69">
        <v>1724.54</v>
      </c>
      <c r="C6" s="69"/>
      <c r="D6" s="69">
        <v>1822</v>
      </c>
      <c r="E6" s="26">
        <v>1.3927619883799911E-3</v>
      </c>
      <c r="F6" s="101">
        <v>1901055</v>
      </c>
      <c r="G6" s="101">
        <v>-1899330.46</v>
      </c>
    </row>
    <row r="7" spans="1:7">
      <c r="A7" s="100" t="s">
        <v>0</v>
      </c>
      <c r="B7" s="69">
        <v>2521.2640000000001</v>
      </c>
      <c r="C7" s="69"/>
      <c r="D7" s="69">
        <v>2664</v>
      </c>
      <c r="E7" s="26">
        <v>2.0362724081737834E-3</v>
      </c>
      <c r="F7" s="101">
        <v>2297854.1</v>
      </c>
      <c r="G7" s="101">
        <v>-2295332.8360000001</v>
      </c>
    </row>
    <row r="8" spans="1:7" ht="45">
      <c r="A8" s="100" t="s">
        <v>63</v>
      </c>
      <c r="B8" s="69">
        <v>187.6</v>
      </c>
      <c r="C8" s="69"/>
      <c r="D8" s="69">
        <v>198</v>
      </c>
      <c r="E8" s="26">
        <v>1.5153084268911915E-4</v>
      </c>
      <c r="F8" s="101">
        <v>176200</v>
      </c>
      <c r="G8" s="101">
        <v>-176012.4</v>
      </c>
    </row>
    <row r="9" spans="1:7">
      <c r="A9" s="100" t="s">
        <v>64</v>
      </c>
      <c r="B9" s="69">
        <v>0</v>
      </c>
      <c r="C9" s="69"/>
      <c r="D9" s="69">
        <v>0</v>
      </c>
      <c r="E9" s="26">
        <v>0</v>
      </c>
      <c r="F9" s="101">
        <v>0</v>
      </c>
      <c r="G9" s="101">
        <v>0</v>
      </c>
    </row>
    <row r="10" spans="1:7" ht="45">
      <c r="A10" s="100" t="s">
        <v>65</v>
      </c>
      <c r="B10" s="69">
        <v>607.89499999999998</v>
      </c>
      <c r="C10" s="69"/>
      <c r="D10" s="69">
        <v>642</v>
      </c>
      <c r="E10" s="26">
        <v>4.9094104796474736E-4</v>
      </c>
      <c r="F10" s="101">
        <v>670106</v>
      </c>
      <c r="G10" s="101">
        <v>-669498.10499999998</v>
      </c>
    </row>
    <row r="11" spans="1:7" ht="45">
      <c r="A11" s="100" t="s">
        <v>66</v>
      </c>
      <c r="B11" s="69">
        <v>3115.8</v>
      </c>
      <c r="C11" s="69"/>
      <c r="D11" s="69">
        <v>3292</v>
      </c>
      <c r="E11" s="26">
        <v>2.5163561060393101E-3</v>
      </c>
      <c r="F11" s="101">
        <v>2532320</v>
      </c>
      <c r="G11" s="101">
        <v>-2529204.2000000002</v>
      </c>
    </row>
    <row r="12" spans="1:7">
      <c r="A12" s="100" t="s">
        <v>24</v>
      </c>
      <c r="B12" s="69">
        <v>5700.3159999999998</v>
      </c>
      <c r="C12" s="69"/>
      <c r="D12" s="69">
        <v>6022</v>
      </c>
      <c r="E12" s="26">
        <v>4.6037052655494249E-3</v>
      </c>
      <c r="F12" s="101">
        <v>6283900</v>
      </c>
      <c r="G12" s="101">
        <v>-6278199.6840000004</v>
      </c>
    </row>
    <row r="13" spans="1:7">
      <c r="A13" s="100" t="s">
        <v>22</v>
      </c>
      <c r="B13" s="69">
        <v>0</v>
      </c>
      <c r="C13" s="69"/>
      <c r="D13" s="69">
        <v>0</v>
      </c>
      <c r="E13" s="26">
        <v>0</v>
      </c>
      <c r="F13" s="101"/>
      <c r="G13" s="101">
        <v>0</v>
      </c>
    </row>
    <row r="14" spans="1:7">
      <c r="A14" s="100" t="s">
        <v>23</v>
      </c>
      <c r="B14" s="69">
        <v>5666.4999999999991</v>
      </c>
      <c r="C14" s="69"/>
      <c r="D14" s="69">
        <v>5986</v>
      </c>
      <c r="E14" s="26">
        <v>4.5764202726913845E-3</v>
      </c>
      <c r="F14" s="101">
        <v>11369966</v>
      </c>
      <c r="G14" s="101">
        <v>-11364299.5</v>
      </c>
    </row>
    <row r="15" spans="1:7">
      <c r="A15" s="100" t="s">
        <v>25</v>
      </c>
      <c r="B15" s="69">
        <v>2555.2139999999999</v>
      </c>
      <c r="C15" s="69"/>
      <c r="D15" s="69">
        <v>2699</v>
      </c>
      <c r="E15" s="26">
        <v>2.0636518127718174E-3</v>
      </c>
      <c r="F15" s="101">
        <v>2813709.74</v>
      </c>
      <c r="G15" s="101">
        <v>-2811154.5260000001</v>
      </c>
    </row>
    <row r="16" spans="1:7" ht="15" customHeight="1">
      <c r="A16" s="100" t="s">
        <v>21</v>
      </c>
      <c r="B16" s="69">
        <v>0</v>
      </c>
      <c r="C16" s="69"/>
      <c r="D16" s="69">
        <v>0</v>
      </c>
      <c r="E16" s="26">
        <v>0</v>
      </c>
      <c r="F16" s="101"/>
      <c r="G16" s="101">
        <v>0</v>
      </c>
    </row>
    <row r="17" spans="1:7">
      <c r="A17" s="100" t="s">
        <v>1</v>
      </c>
      <c r="B17" s="69">
        <v>12176.94</v>
      </c>
      <c r="C17" s="69"/>
      <c r="D17" s="69">
        <v>12864</v>
      </c>
      <c r="E17" s="26">
        <v>9.8343988963938301E-3</v>
      </c>
      <c r="F17" s="101">
        <v>13420101</v>
      </c>
      <c r="G17" s="101">
        <v>-13407924.060000001</v>
      </c>
    </row>
    <row r="18" spans="1:7">
      <c r="A18" s="100" t="s">
        <v>2</v>
      </c>
      <c r="B18" s="69">
        <v>23665.4</v>
      </c>
      <c r="C18" s="69"/>
      <c r="D18" s="69">
        <v>25001</v>
      </c>
      <c r="E18" s="26">
        <v>1.9112712644227588E-2</v>
      </c>
      <c r="F18" s="101">
        <v>23482045</v>
      </c>
      <c r="G18" s="101">
        <v>-23458379.600000001</v>
      </c>
    </row>
    <row r="19" spans="1:7">
      <c r="A19" s="100" t="s">
        <v>3</v>
      </c>
      <c r="B19" s="69">
        <v>25846.3</v>
      </c>
      <c r="C19" s="69"/>
      <c r="D19" s="69">
        <v>27305</v>
      </c>
      <c r="E19" s="26">
        <v>2.0874058065541112E-2</v>
      </c>
      <c r="F19" s="101">
        <v>24099800</v>
      </c>
      <c r="G19" s="101">
        <v>-24073953.699999999</v>
      </c>
    </row>
    <row r="20" spans="1:7">
      <c r="A20" s="100" t="s">
        <v>4</v>
      </c>
      <c r="B20" s="69">
        <v>11531.3</v>
      </c>
      <c r="C20" s="69"/>
      <c r="D20" s="69">
        <v>12182</v>
      </c>
      <c r="E20" s="26">
        <v>9.3129628564112728E-3</v>
      </c>
      <c r="F20" s="101">
        <v>11250500</v>
      </c>
      <c r="G20" s="101">
        <v>-11238968.699999999</v>
      </c>
    </row>
    <row r="21" spans="1:7">
      <c r="A21" s="100" t="s">
        <v>5</v>
      </c>
      <c r="B21" s="69">
        <v>5099.3739999999998</v>
      </c>
      <c r="C21" s="69"/>
      <c r="D21" s="69">
        <v>5387</v>
      </c>
      <c r="E21" s="26">
        <v>4.1183345102442787E-3</v>
      </c>
      <c r="F21" s="101">
        <v>5621474</v>
      </c>
      <c r="G21" s="101">
        <v>-5616374.6260000002</v>
      </c>
    </row>
    <row r="22" spans="1:7" s="23" customFormat="1" ht="14.25">
      <c r="A22" s="103" t="s">
        <v>6</v>
      </c>
      <c r="B22" s="68">
        <v>100398.443</v>
      </c>
      <c r="C22" s="68">
        <v>106064</v>
      </c>
      <c r="D22" s="68">
        <v>106064</v>
      </c>
      <c r="E22" s="70">
        <v>8.1084106717077664E-2</v>
      </c>
      <c r="F22" s="70">
        <v>105919030.84</v>
      </c>
      <c r="G22" s="70">
        <v>-105818632.39700001</v>
      </c>
    </row>
    <row r="23" spans="1:7" ht="29.25" customHeight="1"/>
    <row r="24" spans="1:7" ht="30" customHeight="1">
      <c r="A24" s="109" t="s">
        <v>70</v>
      </c>
      <c r="B24" s="109"/>
      <c r="C24" s="108" t="s">
        <v>69</v>
      </c>
      <c r="D24" s="108"/>
    </row>
    <row r="25" spans="1:7" ht="45" customHeight="1"/>
  </sheetData>
  <mergeCells count="3">
    <mergeCell ref="A2:D2"/>
    <mergeCell ref="A24:B24"/>
    <mergeCell ref="C24:D24"/>
  </mergeCells>
  <pageMargins left="0.9055118110236221" right="0.70866141732283472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workbookViewId="0">
      <selection activeCell="B7" sqref="B1:F1048576"/>
    </sheetView>
  </sheetViews>
  <sheetFormatPr defaultRowHeight="15"/>
  <cols>
    <col min="1" max="1" width="22.28515625" style="13" customWidth="1"/>
    <col min="2" max="2" width="16.7109375" style="67" customWidth="1"/>
    <col min="3" max="4" width="16" style="67" customWidth="1"/>
    <col min="5" max="5" width="15.7109375" style="13" customWidth="1"/>
    <col min="6" max="6" width="16" style="13" customWidth="1"/>
    <col min="7" max="7" width="16.5703125" style="13" customWidth="1"/>
    <col min="8" max="8" width="14.28515625" style="13" customWidth="1"/>
    <col min="9" max="10" width="14.85546875" style="13" customWidth="1"/>
    <col min="11" max="16384" width="9.140625" style="13"/>
  </cols>
  <sheetData>
    <row r="1" spans="1:10">
      <c r="A1" s="27"/>
      <c r="B1" s="66"/>
      <c r="C1" s="66"/>
      <c r="D1" s="66"/>
    </row>
    <row r="2" spans="1:10" ht="55.5" customHeight="1">
      <c r="A2" s="75" t="s">
        <v>58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ht="22.5" customHeight="1">
      <c r="A3" s="30"/>
      <c r="B3" s="30"/>
      <c r="C3" s="30"/>
      <c r="I3" s="99" t="s">
        <v>59</v>
      </c>
      <c r="J3" s="99"/>
    </row>
    <row r="4" spans="1:10" ht="26.25" customHeight="1">
      <c r="A4" s="74" t="s">
        <v>50</v>
      </c>
      <c r="B4" s="74" t="s">
        <v>28</v>
      </c>
      <c r="C4" s="74"/>
      <c r="D4" s="74"/>
      <c r="E4" s="74" t="s">
        <v>31</v>
      </c>
      <c r="F4" s="74"/>
      <c r="G4" s="74"/>
      <c r="H4" s="74" t="s">
        <v>32</v>
      </c>
      <c r="I4" s="74"/>
      <c r="J4" s="74"/>
    </row>
    <row r="5" spans="1:10" s="62" customFormat="1" ht="78" customHeight="1">
      <c r="A5" s="74"/>
      <c r="B5" s="33" t="s">
        <v>27</v>
      </c>
      <c r="C5" s="98" t="s">
        <v>29</v>
      </c>
      <c r="D5" s="98" t="s">
        <v>26</v>
      </c>
      <c r="E5" s="33" t="s">
        <v>27</v>
      </c>
      <c r="F5" s="98" t="s">
        <v>29</v>
      </c>
      <c r="G5" s="98" t="s">
        <v>26</v>
      </c>
      <c r="H5" s="33" t="s">
        <v>27</v>
      </c>
      <c r="I5" s="98" t="s">
        <v>29</v>
      </c>
      <c r="J5" s="98" t="s">
        <v>26</v>
      </c>
    </row>
    <row r="6" spans="1:10" ht="45">
      <c r="A6" s="100" t="s">
        <v>61</v>
      </c>
      <c r="B6" s="38">
        <f>C6+D6</f>
        <v>5633.8</v>
      </c>
      <c r="C6" s="38">
        <v>5633.8</v>
      </c>
      <c r="D6" s="38">
        <v>0</v>
      </c>
      <c r="E6" s="38">
        <f>F6+G6</f>
        <v>5475.6</v>
      </c>
      <c r="F6" s="38">
        <v>5475.6</v>
      </c>
      <c r="G6" s="38">
        <v>0</v>
      </c>
      <c r="H6" s="38">
        <f>I6+J6</f>
        <v>0</v>
      </c>
      <c r="I6" s="38">
        <v>0</v>
      </c>
      <c r="J6" s="38">
        <v>0</v>
      </c>
    </row>
    <row r="7" spans="1:10" ht="45">
      <c r="A7" s="100" t="s">
        <v>62</v>
      </c>
      <c r="B7" s="38">
        <f t="shared" ref="B7:B22" si="0">C7+D7</f>
        <v>1520.8</v>
      </c>
      <c r="C7" s="38">
        <v>0</v>
      </c>
      <c r="D7" s="38">
        <v>1520.8</v>
      </c>
      <c r="E7" s="38">
        <f t="shared" ref="E7:E22" si="1">F7+G7</f>
        <v>1475.2</v>
      </c>
      <c r="F7" s="38">
        <v>0</v>
      </c>
      <c r="G7" s="38">
        <v>1475.2</v>
      </c>
      <c r="H7" s="38">
        <f t="shared" ref="H7:H22" si="2">I7+J7</f>
        <v>1822</v>
      </c>
      <c r="I7" s="38">
        <v>0</v>
      </c>
      <c r="J7" s="38">
        <v>1822</v>
      </c>
    </row>
    <row r="8" spans="1:10">
      <c r="A8" s="100" t="s">
        <v>0</v>
      </c>
      <c r="B8" s="38">
        <f t="shared" si="0"/>
        <v>32974.400000000001</v>
      </c>
      <c r="C8" s="38">
        <v>30750.9</v>
      </c>
      <c r="D8" s="38">
        <v>2223.5</v>
      </c>
      <c r="E8" s="38">
        <f t="shared" si="1"/>
        <v>32044.3</v>
      </c>
      <c r="F8" s="38">
        <v>29887.5</v>
      </c>
      <c r="G8" s="38">
        <v>2156.8000000000002</v>
      </c>
      <c r="H8" s="38">
        <f t="shared" si="2"/>
        <v>2664</v>
      </c>
      <c r="I8" s="38">
        <v>0</v>
      </c>
      <c r="J8" s="38">
        <v>2664</v>
      </c>
    </row>
    <row r="9" spans="1:10" ht="45">
      <c r="A9" s="100" t="s">
        <v>63</v>
      </c>
      <c r="B9" s="38">
        <f t="shared" si="0"/>
        <v>49057.5</v>
      </c>
      <c r="C9" s="38">
        <v>48892.1</v>
      </c>
      <c r="D9" s="38">
        <v>165.4</v>
      </c>
      <c r="E9" s="38">
        <f t="shared" si="1"/>
        <v>44485.7</v>
      </c>
      <c r="F9" s="38">
        <v>44325.2</v>
      </c>
      <c r="G9" s="38">
        <v>160.5</v>
      </c>
      <c r="H9" s="38">
        <f t="shared" si="2"/>
        <v>198</v>
      </c>
      <c r="I9" s="38">
        <v>0</v>
      </c>
      <c r="J9" s="38">
        <v>198</v>
      </c>
    </row>
    <row r="10" spans="1:10">
      <c r="A10" s="100" t="s">
        <v>64</v>
      </c>
      <c r="B10" s="38">
        <f t="shared" si="0"/>
        <v>0</v>
      </c>
      <c r="C10" s="38">
        <v>0</v>
      </c>
      <c r="D10" s="38">
        <v>0</v>
      </c>
      <c r="E10" s="38">
        <f t="shared" si="1"/>
        <v>0</v>
      </c>
      <c r="F10" s="38">
        <v>0</v>
      </c>
      <c r="G10" s="38">
        <v>0</v>
      </c>
      <c r="H10" s="38">
        <f t="shared" si="2"/>
        <v>0</v>
      </c>
      <c r="I10" s="38">
        <v>0</v>
      </c>
      <c r="J10" s="38">
        <v>0</v>
      </c>
    </row>
    <row r="11" spans="1:10" ht="45">
      <c r="A11" s="100" t="s">
        <v>65</v>
      </c>
      <c r="B11" s="38">
        <f t="shared" si="0"/>
        <v>31233.199999999997</v>
      </c>
      <c r="C11" s="38">
        <v>30697.1</v>
      </c>
      <c r="D11" s="38">
        <v>536.1</v>
      </c>
      <c r="E11" s="38">
        <f t="shared" si="1"/>
        <v>28206.799999999999</v>
      </c>
      <c r="F11" s="38">
        <v>27686.799999999999</v>
      </c>
      <c r="G11" s="38">
        <v>520</v>
      </c>
      <c r="H11" s="38">
        <f t="shared" si="2"/>
        <v>642</v>
      </c>
      <c r="I11" s="38">
        <v>0</v>
      </c>
      <c r="J11" s="38">
        <v>642</v>
      </c>
    </row>
    <row r="12" spans="1:10" ht="45">
      <c r="A12" s="100" t="s">
        <v>66</v>
      </c>
      <c r="B12" s="38">
        <f t="shared" si="0"/>
        <v>15106.2</v>
      </c>
      <c r="C12" s="38">
        <v>12358.4</v>
      </c>
      <c r="D12" s="38">
        <v>2747.8</v>
      </c>
      <c r="E12" s="38">
        <f t="shared" si="1"/>
        <v>13964.400000000001</v>
      </c>
      <c r="F12" s="38">
        <v>11299.1</v>
      </c>
      <c r="G12" s="38">
        <v>2665.3</v>
      </c>
      <c r="H12" s="38">
        <f t="shared" si="2"/>
        <v>3292</v>
      </c>
      <c r="I12" s="38">
        <v>0</v>
      </c>
      <c r="J12" s="38">
        <v>3292</v>
      </c>
    </row>
    <row r="13" spans="1:10">
      <c r="A13" s="100" t="s">
        <v>24</v>
      </c>
      <c r="B13" s="38">
        <f>C13+D13</f>
        <v>5027</v>
      </c>
      <c r="C13" s="38">
        <v>0</v>
      </c>
      <c r="D13" s="38">
        <v>5027</v>
      </c>
      <c r="E13" s="38">
        <f>F13+G13</f>
        <v>4876.2</v>
      </c>
      <c r="F13" s="38">
        <v>0</v>
      </c>
      <c r="G13" s="38">
        <v>4876.2</v>
      </c>
      <c r="H13" s="38">
        <f>I13+J13</f>
        <v>6022</v>
      </c>
      <c r="I13" s="38">
        <v>0</v>
      </c>
      <c r="J13" s="38">
        <v>6022</v>
      </c>
    </row>
    <row r="14" spans="1:10">
      <c r="A14" s="100" t="s">
        <v>22</v>
      </c>
      <c r="B14" s="38">
        <f>C14+D14</f>
        <v>1065</v>
      </c>
      <c r="C14" s="38">
        <v>1065</v>
      </c>
      <c r="D14" s="38">
        <v>0</v>
      </c>
      <c r="E14" s="38">
        <f>F14+G14</f>
        <v>1035.0999999999999</v>
      </c>
      <c r="F14" s="38">
        <v>1035.0999999999999</v>
      </c>
      <c r="G14" s="38">
        <v>0</v>
      </c>
      <c r="H14" s="38">
        <f>I14+J14</f>
        <v>0</v>
      </c>
      <c r="I14" s="38">
        <v>0</v>
      </c>
      <c r="J14" s="38">
        <v>0</v>
      </c>
    </row>
    <row r="15" spans="1:10">
      <c r="A15" s="100" t="s">
        <v>23</v>
      </c>
      <c r="B15" s="38">
        <f>C15+D15</f>
        <v>4997.2</v>
      </c>
      <c r="C15" s="38">
        <v>0</v>
      </c>
      <c r="D15" s="38">
        <v>4997.2</v>
      </c>
      <c r="E15" s="38">
        <f>F15+G15</f>
        <v>4847.3</v>
      </c>
      <c r="F15" s="38">
        <v>0</v>
      </c>
      <c r="G15" s="38">
        <v>4847.3</v>
      </c>
      <c r="H15" s="38">
        <f>I15+J15</f>
        <v>5986</v>
      </c>
      <c r="I15" s="38">
        <v>0</v>
      </c>
      <c r="J15" s="38">
        <v>5986</v>
      </c>
    </row>
    <row r="16" spans="1:10">
      <c r="A16" s="100" t="s">
        <v>25</v>
      </c>
      <c r="B16" s="38">
        <f>C16+D16</f>
        <v>25602.600000000002</v>
      </c>
      <c r="C16" s="38">
        <v>23349.200000000001</v>
      </c>
      <c r="D16" s="38">
        <v>2253.4</v>
      </c>
      <c r="E16" s="38">
        <f>F16+G16</f>
        <v>23238.7</v>
      </c>
      <c r="F16" s="38">
        <v>21052.9</v>
      </c>
      <c r="G16" s="38">
        <v>2185.8000000000002</v>
      </c>
      <c r="H16" s="38">
        <f>I16+J16</f>
        <v>2699</v>
      </c>
      <c r="I16" s="38">
        <v>0</v>
      </c>
      <c r="J16" s="38">
        <v>2699</v>
      </c>
    </row>
    <row r="17" spans="1:10" ht="15" customHeight="1">
      <c r="A17" s="100" t="s">
        <v>21</v>
      </c>
      <c r="B17" s="38">
        <f t="shared" si="0"/>
        <v>412.1</v>
      </c>
      <c r="C17" s="38">
        <v>412.1</v>
      </c>
      <c r="D17" s="38">
        <v>0</v>
      </c>
      <c r="E17" s="38">
        <f t="shared" si="1"/>
        <v>400.5</v>
      </c>
      <c r="F17" s="38">
        <v>400.5</v>
      </c>
      <c r="G17" s="38">
        <v>0</v>
      </c>
      <c r="H17" s="38">
        <f t="shared" si="2"/>
        <v>0</v>
      </c>
      <c r="I17" s="38">
        <v>0</v>
      </c>
      <c r="J17" s="38">
        <v>0</v>
      </c>
    </row>
    <row r="18" spans="1:10">
      <c r="A18" s="26" t="s">
        <v>1</v>
      </c>
      <c r="B18" s="38">
        <f t="shared" si="0"/>
        <v>87065.8</v>
      </c>
      <c r="C18" s="38">
        <v>76327.199999999997</v>
      </c>
      <c r="D18" s="38">
        <v>10738.6</v>
      </c>
      <c r="E18" s="38">
        <f t="shared" si="1"/>
        <v>84600.7</v>
      </c>
      <c r="F18" s="38">
        <v>74184.2</v>
      </c>
      <c r="G18" s="38">
        <v>10416.5</v>
      </c>
      <c r="H18" s="38">
        <f t="shared" si="2"/>
        <v>12864</v>
      </c>
      <c r="I18" s="38">
        <v>0</v>
      </c>
      <c r="J18" s="38">
        <v>12864</v>
      </c>
    </row>
    <row r="19" spans="1:10">
      <c r="A19" s="26" t="s">
        <v>2</v>
      </c>
      <c r="B19" s="38">
        <f t="shared" si="0"/>
        <v>70483.7</v>
      </c>
      <c r="C19" s="38">
        <v>49613.5</v>
      </c>
      <c r="D19" s="38">
        <v>20870.2</v>
      </c>
      <c r="E19" s="38">
        <f t="shared" si="1"/>
        <v>68464.600000000006</v>
      </c>
      <c r="F19" s="38">
        <v>48220.6</v>
      </c>
      <c r="G19" s="38">
        <v>20244</v>
      </c>
      <c r="H19" s="38">
        <f t="shared" si="2"/>
        <v>25001</v>
      </c>
      <c r="I19" s="38">
        <v>0</v>
      </c>
      <c r="J19" s="38">
        <v>25001</v>
      </c>
    </row>
    <row r="20" spans="1:10">
      <c r="A20" s="26" t="s">
        <v>3</v>
      </c>
      <c r="B20" s="38">
        <f t="shared" si="0"/>
        <v>46496.3</v>
      </c>
      <c r="C20" s="38">
        <v>23702.799999999999</v>
      </c>
      <c r="D20" s="38">
        <v>22793.5</v>
      </c>
      <c r="E20" s="38">
        <f t="shared" si="1"/>
        <v>45146.899999999994</v>
      </c>
      <c r="F20" s="38">
        <v>23037.3</v>
      </c>
      <c r="G20" s="38">
        <v>22109.599999999999</v>
      </c>
      <c r="H20" s="38">
        <f t="shared" si="2"/>
        <v>27305</v>
      </c>
      <c r="I20" s="38">
        <v>0</v>
      </c>
      <c r="J20" s="38">
        <v>27305</v>
      </c>
    </row>
    <row r="21" spans="1:10">
      <c r="A21" s="26" t="s">
        <v>4</v>
      </c>
      <c r="B21" s="38">
        <f t="shared" si="0"/>
        <v>71269.8</v>
      </c>
      <c r="C21" s="38">
        <v>61100.5</v>
      </c>
      <c r="D21" s="38">
        <v>10169.299999999999</v>
      </c>
      <c r="E21" s="38">
        <f t="shared" si="1"/>
        <v>65998</v>
      </c>
      <c r="F21" s="38">
        <v>56133.8</v>
      </c>
      <c r="G21" s="38">
        <v>9864.2000000000007</v>
      </c>
      <c r="H21" s="38">
        <f t="shared" si="2"/>
        <v>12182</v>
      </c>
      <c r="I21" s="38">
        <v>0</v>
      </c>
      <c r="J21" s="38">
        <v>12182</v>
      </c>
    </row>
    <row r="22" spans="1:10">
      <c r="A22" s="26" t="s">
        <v>5</v>
      </c>
      <c r="B22" s="38">
        <f t="shared" si="0"/>
        <v>15990.2</v>
      </c>
      <c r="C22" s="38">
        <v>11493.2</v>
      </c>
      <c r="D22" s="38">
        <v>4497</v>
      </c>
      <c r="E22" s="38">
        <f t="shared" si="1"/>
        <v>15532.599999999999</v>
      </c>
      <c r="F22" s="38">
        <v>11170.4</v>
      </c>
      <c r="G22" s="38">
        <v>4362.2</v>
      </c>
      <c r="H22" s="38">
        <f t="shared" si="2"/>
        <v>5387</v>
      </c>
      <c r="I22" s="38">
        <v>0</v>
      </c>
      <c r="J22" s="38">
        <v>5387</v>
      </c>
    </row>
    <row r="23" spans="1:10" s="23" customFormat="1" ht="14.25">
      <c r="A23" s="35" t="s">
        <v>6</v>
      </c>
      <c r="B23" s="61">
        <f t="shared" ref="B23:D23" si="3">SUM(B6:B22)</f>
        <v>463935.60000000003</v>
      </c>
      <c r="C23" s="61">
        <f t="shared" si="3"/>
        <v>375395.8</v>
      </c>
      <c r="D23" s="61">
        <f t="shared" si="3"/>
        <v>88539.8</v>
      </c>
      <c r="E23" s="61">
        <f t="shared" ref="E23:J23" si="4">SUM(E6:E22)</f>
        <v>439792.6</v>
      </c>
      <c r="F23" s="61">
        <f t="shared" si="4"/>
        <v>353909</v>
      </c>
      <c r="G23" s="61">
        <f t="shared" si="4"/>
        <v>85883.599999999991</v>
      </c>
      <c r="H23" s="61">
        <f t="shared" si="4"/>
        <v>106064</v>
      </c>
      <c r="I23" s="61">
        <f t="shared" si="4"/>
        <v>0</v>
      </c>
      <c r="J23" s="61">
        <f t="shared" si="4"/>
        <v>106064</v>
      </c>
    </row>
    <row r="24" spans="1:10">
      <c r="B24" s="71"/>
    </row>
    <row r="26" spans="1:10">
      <c r="A26" s="76" t="s">
        <v>33</v>
      </c>
    </row>
    <row r="27" spans="1:10">
      <c r="A27" s="76" t="s">
        <v>34</v>
      </c>
    </row>
  </sheetData>
  <mergeCells count="6">
    <mergeCell ref="A4:A5"/>
    <mergeCell ref="H4:J4"/>
    <mergeCell ref="E4:G4"/>
    <mergeCell ref="B4:D4"/>
    <mergeCell ref="A2:J2"/>
    <mergeCell ref="I3:J3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legacyDrawing r:id="rId2"/>
  <oleObjects>
    <oleObject progId="Equation.3" shapeId="2049" r:id="rId3"/>
    <oleObject progId="Equation.3" shapeId="2051" r:id="rId4"/>
    <oleObject progId="Equation.3" shapeId="2052" r:id="rId5"/>
    <oleObject progId="Equation.3" shapeId="2053" r:id="rId6"/>
    <oleObject progId="Equation.3" shapeId="2054" r:id="rId7"/>
    <oleObject progId="Equation.3" shapeId="2055" r:id="rId8"/>
    <oleObject progId="Equation.3" shapeId="2056" r:id="rId9"/>
    <oleObject progId="Equation.3" shapeId="2057" r:id="rId10"/>
    <oleObject progId="Equation.3" shapeId="2058" r:id="rId11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S1i-2017</vt:lpstr>
      <vt:lpstr>S2i-2017</vt:lpstr>
      <vt:lpstr>S1i-2018</vt:lpstr>
      <vt:lpstr>S2i-2018</vt:lpstr>
      <vt:lpstr>S2i-2019</vt:lpstr>
      <vt:lpstr>Sконсi</vt:lpstr>
    </vt:vector>
  </TitlesOfParts>
  <Company>Министерство финансов Мурманской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О.С. Сысоева</dc:creator>
  <cp:lastModifiedBy>ilicheva</cp:lastModifiedBy>
  <cp:lastPrinted>2016-11-09T12:19:44Z</cp:lastPrinted>
  <dcterms:created xsi:type="dcterms:W3CDTF">2016-09-14T08:13:25Z</dcterms:created>
  <dcterms:modified xsi:type="dcterms:W3CDTF">2016-11-09T13:01:06Z</dcterms:modified>
</cp:coreProperties>
</file>